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жилищник база\лот северный 4\"/>
    </mc:Choice>
  </mc:AlternateContent>
  <xr:revisionPtr revIDLastSave="0" documentId="13_ncr:1_{40B54974-00BE-458A-9A1E-995D45A090A6}" xr6:coauthVersionLast="47" xr6:coauthVersionMax="47" xr10:uidLastSave="{00000000-0000-0000-0000-000000000000}"/>
  <bookViews>
    <workbookView xWindow="57480" yWindow="1395" windowWidth="29040" windowHeight="15720" xr2:uid="{8A453DD8-104C-44EF-84D9-EAD9C44E58F1}"/>
  </bookViews>
  <sheets>
    <sheet name="Смета по ТСН-2001(с доп.67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ТСН-2001(с доп.67'!$34:$34</definedName>
    <definedName name="_xlnm.Print_Area" localSheetId="0">'Смета по ТСН-2001(с доп.67'!$A$1:$K$185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4" i="6" l="1"/>
  <c r="H184" i="6"/>
  <c r="C184" i="6"/>
  <c r="J183" i="6"/>
  <c r="H183" i="6"/>
  <c r="C183" i="6"/>
  <c r="J182" i="6"/>
  <c r="H182" i="6"/>
  <c r="C182" i="6"/>
  <c r="J29" i="6"/>
  <c r="J26" i="6"/>
  <c r="J25" i="6"/>
  <c r="J24" i="6"/>
  <c r="J23" i="6"/>
  <c r="J22" i="6"/>
  <c r="J21" i="6" s="1"/>
  <c r="I29" i="6"/>
  <c r="I27" i="6"/>
  <c r="I26" i="6"/>
  <c r="I25" i="6"/>
  <c r="I24" i="6"/>
  <c r="I23" i="6"/>
  <c r="I22" i="6"/>
  <c r="I21" i="6"/>
  <c r="I181" i="6"/>
  <c r="J181" i="6"/>
  <c r="I180" i="6"/>
  <c r="J180" i="6"/>
  <c r="A179" i="6"/>
  <c r="J177" i="6"/>
  <c r="H177" i="6"/>
  <c r="C177" i="6"/>
  <c r="J176" i="6"/>
  <c r="H176" i="6"/>
  <c r="C176" i="6"/>
  <c r="J175" i="6"/>
  <c r="H175" i="6"/>
  <c r="C175" i="6"/>
  <c r="I174" i="6"/>
  <c r="J174" i="6"/>
  <c r="I173" i="6"/>
  <c r="J173" i="6"/>
  <c r="A172" i="6"/>
  <c r="I170" i="6"/>
  <c r="J170" i="6"/>
  <c r="I169" i="6"/>
  <c r="J169" i="6"/>
  <c r="A168" i="6"/>
  <c r="H164" i="6"/>
  <c r="J164" i="6"/>
  <c r="I162" i="6"/>
  <c r="H162" i="6"/>
  <c r="G162" i="6"/>
  <c r="E162" i="6"/>
  <c r="J161" i="6"/>
  <c r="I161" i="6"/>
  <c r="E161" i="6"/>
  <c r="J160" i="6"/>
  <c r="I160" i="6"/>
  <c r="E160" i="6"/>
  <c r="J159" i="6"/>
  <c r="E159" i="6"/>
  <c r="K158" i="6"/>
  <c r="J158" i="6"/>
  <c r="H158" i="6"/>
  <c r="I158" i="6"/>
  <c r="F158" i="6"/>
  <c r="V158" i="6"/>
  <c r="K161" i="6" s="1"/>
  <c r="T158" i="6"/>
  <c r="K160" i="6" s="1"/>
  <c r="R158" i="6"/>
  <c r="U158" i="6"/>
  <c r="S158" i="6"/>
  <c r="Q158" i="6"/>
  <c r="E158" i="6"/>
  <c r="D158" i="6"/>
  <c r="B158" i="6"/>
  <c r="K157" i="6"/>
  <c r="J157" i="6"/>
  <c r="I157" i="6"/>
  <c r="H157" i="6"/>
  <c r="G157" i="6"/>
  <c r="F157" i="6"/>
  <c r="K156" i="6"/>
  <c r="J156" i="6"/>
  <c r="I156" i="6"/>
  <c r="H156" i="6"/>
  <c r="G156" i="6"/>
  <c r="F156" i="6"/>
  <c r="K155" i="6"/>
  <c r="J155" i="6"/>
  <c r="I155" i="6"/>
  <c r="O165" i="6" s="1"/>
  <c r="H155" i="6"/>
  <c r="G155" i="6"/>
  <c r="F155" i="6"/>
  <c r="V154" i="6"/>
  <c r="T154" i="6"/>
  <c r="R154" i="6"/>
  <c r="K159" i="6" s="1"/>
  <c r="U154" i="6"/>
  <c r="S154" i="6"/>
  <c r="Q154" i="6"/>
  <c r="I159" i="6" s="1"/>
  <c r="E154" i="6"/>
  <c r="D154" i="6"/>
  <c r="B154" i="6"/>
  <c r="O152" i="6"/>
  <c r="H152" i="6"/>
  <c r="P152" i="6"/>
  <c r="J152" i="6"/>
  <c r="K151" i="6"/>
  <c r="J151" i="6"/>
  <c r="I151" i="6"/>
  <c r="H151" i="6"/>
  <c r="G151" i="6"/>
  <c r="F151" i="6"/>
  <c r="V151" i="6"/>
  <c r="T151" i="6"/>
  <c r="R151" i="6"/>
  <c r="U151" i="6"/>
  <c r="S151" i="6"/>
  <c r="Q151" i="6"/>
  <c r="E151" i="6"/>
  <c r="D151" i="6"/>
  <c r="B151" i="6"/>
  <c r="K148" i="6"/>
  <c r="J149" i="6" s="1"/>
  <c r="J148" i="6"/>
  <c r="I148" i="6"/>
  <c r="H149" i="6" s="1"/>
  <c r="H148" i="6"/>
  <c r="G148" i="6"/>
  <c r="F148" i="6"/>
  <c r="V148" i="6"/>
  <c r="T148" i="6"/>
  <c r="R148" i="6"/>
  <c r="U148" i="6"/>
  <c r="S148" i="6"/>
  <c r="Q148" i="6"/>
  <c r="E148" i="6"/>
  <c r="D148" i="6"/>
  <c r="B148" i="6"/>
  <c r="H145" i="6"/>
  <c r="J145" i="6"/>
  <c r="I143" i="6"/>
  <c r="H143" i="6"/>
  <c r="G143" i="6"/>
  <c r="E143" i="6"/>
  <c r="J142" i="6"/>
  <c r="I142" i="6"/>
  <c r="E142" i="6"/>
  <c r="J141" i="6"/>
  <c r="E141" i="6"/>
  <c r="K140" i="6"/>
  <c r="J140" i="6"/>
  <c r="I140" i="6"/>
  <c r="E140" i="6"/>
  <c r="K139" i="6"/>
  <c r="J139" i="6"/>
  <c r="I139" i="6"/>
  <c r="H139" i="6"/>
  <c r="G139" i="6"/>
  <c r="F139" i="6"/>
  <c r="K138" i="6"/>
  <c r="J138" i="6"/>
  <c r="I138" i="6"/>
  <c r="H138" i="6"/>
  <c r="G138" i="6"/>
  <c r="F138" i="6"/>
  <c r="K137" i="6"/>
  <c r="J137" i="6"/>
  <c r="I137" i="6"/>
  <c r="H137" i="6"/>
  <c r="G137" i="6"/>
  <c r="F137" i="6"/>
  <c r="K136" i="6"/>
  <c r="J136" i="6"/>
  <c r="I136" i="6"/>
  <c r="H144" i="6" s="1"/>
  <c r="H136" i="6"/>
  <c r="G136" i="6"/>
  <c r="F136" i="6"/>
  <c r="C135" i="6"/>
  <c r="V134" i="6"/>
  <c r="K142" i="6" s="1"/>
  <c r="T134" i="6"/>
  <c r="K141" i="6" s="1"/>
  <c r="R134" i="6"/>
  <c r="U134" i="6"/>
  <c r="S134" i="6"/>
  <c r="I141" i="6" s="1"/>
  <c r="O146" i="6" s="1"/>
  <c r="Q134" i="6"/>
  <c r="E134" i="6"/>
  <c r="D134" i="6"/>
  <c r="B134" i="6"/>
  <c r="H131" i="6"/>
  <c r="J131" i="6"/>
  <c r="I129" i="6"/>
  <c r="H129" i="6"/>
  <c r="G129" i="6"/>
  <c r="E129" i="6"/>
  <c r="J128" i="6"/>
  <c r="I128" i="6"/>
  <c r="E128" i="6"/>
  <c r="J127" i="6"/>
  <c r="I127" i="6"/>
  <c r="E127" i="6"/>
  <c r="J126" i="6"/>
  <c r="E126" i="6"/>
  <c r="K125" i="6"/>
  <c r="J125" i="6"/>
  <c r="H125" i="6"/>
  <c r="I125" i="6"/>
  <c r="F125" i="6"/>
  <c r="V125" i="6"/>
  <c r="T125" i="6"/>
  <c r="R125" i="6"/>
  <c r="U125" i="6"/>
  <c r="S125" i="6"/>
  <c r="Q125" i="6"/>
  <c r="E125" i="6"/>
  <c r="D125" i="6"/>
  <c r="B125" i="6"/>
  <c r="K124" i="6"/>
  <c r="J124" i="6"/>
  <c r="H124" i="6"/>
  <c r="I124" i="6"/>
  <c r="F124" i="6"/>
  <c r="V124" i="6"/>
  <c r="T124" i="6"/>
  <c r="R124" i="6"/>
  <c r="U124" i="6"/>
  <c r="S124" i="6"/>
  <c r="Q124" i="6"/>
  <c r="E124" i="6"/>
  <c r="D124" i="6"/>
  <c r="B124" i="6"/>
  <c r="K123" i="6"/>
  <c r="J123" i="6"/>
  <c r="I123" i="6"/>
  <c r="H123" i="6"/>
  <c r="G123" i="6"/>
  <c r="F123" i="6"/>
  <c r="K122" i="6"/>
  <c r="J122" i="6"/>
  <c r="I122" i="6"/>
  <c r="H122" i="6"/>
  <c r="G122" i="6"/>
  <c r="F122" i="6"/>
  <c r="K121" i="6"/>
  <c r="J121" i="6"/>
  <c r="I121" i="6"/>
  <c r="H121" i="6"/>
  <c r="G121" i="6"/>
  <c r="F121" i="6"/>
  <c r="K120" i="6"/>
  <c r="J130" i="6" s="1"/>
  <c r="J120" i="6"/>
  <c r="I120" i="6"/>
  <c r="H120" i="6"/>
  <c r="G120" i="6"/>
  <c r="F120" i="6"/>
  <c r="C119" i="6"/>
  <c r="V118" i="6"/>
  <c r="K128" i="6" s="1"/>
  <c r="T118" i="6"/>
  <c r="K127" i="6" s="1"/>
  <c r="R118" i="6"/>
  <c r="K126" i="6" s="1"/>
  <c r="P132" i="6" s="1"/>
  <c r="U118" i="6"/>
  <c r="S118" i="6"/>
  <c r="Q118" i="6"/>
  <c r="I126" i="6" s="1"/>
  <c r="E118" i="6"/>
  <c r="D118" i="6"/>
  <c r="B118" i="6"/>
  <c r="H115" i="6"/>
  <c r="J115" i="6"/>
  <c r="I113" i="6"/>
  <c r="H113" i="6"/>
  <c r="G113" i="6"/>
  <c r="E113" i="6"/>
  <c r="J112" i="6"/>
  <c r="E112" i="6"/>
  <c r="J111" i="6"/>
  <c r="I111" i="6"/>
  <c r="H114" i="6" s="1"/>
  <c r="E111" i="6"/>
  <c r="K110" i="6"/>
  <c r="J110" i="6"/>
  <c r="H110" i="6"/>
  <c r="I110" i="6"/>
  <c r="F110" i="6"/>
  <c r="V110" i="6"/>
  <c r="T110" i="6"/>
  <c r="R110" i="6"/>
  <c r="U110" i="6"/>
  <c r="S110" i="6"/>
  <c r="Q110" i="6"/>
  <c r="E110" i="6"/>
  <c r="D110" i="6"/>
  <c r="B110" i="6"/>
  <c r="K109" i="6"/>
  <c r="J109" i="6"/>
  <c r="H109" i="6"/>
  <c r="I109" i="6"/>
  <c r="F109" i="6"/>
  <c r="V109" i="6"/>
  <c r="T109" i="6"/>
  <c r="R109" i="6"/>
  <c r="K111" i="6" s="1"/>
  <c r="U109" i="6"/>
  <c r="S109" i="6"/>
  <c r="Q109" i="6"/>
  <c r="E109" i="6"/>
  <c r="D109" i="6"/>
  <c r="B109" i="6"/>
  <c r="K108" i="6"/>
  <c r="J108" i="6"/>
  <c r="I108" i="6"/>
  <c r="H108" i="6"/>
  <c r="G108" i="6"/>
  <c r="F108" i="6"/>
  <c r="K107" i="6"/>
  <c r="J114" i="6" s="1"/>
  <c r="J107" i="6"/>
  <c r="I107" i="6"/>
  <c r="H107" i="6"/>
  <c r="G107" i="6"/>
  <c r="F107" i="6"/>
  <c r="V106" i="6"/>
  <c r="T106" i="6"/>
  <c r="K112" i="6" s="1"/>
  <c r="R106" i="6"/>
  <c r="U106" i="6"/>
  <c r="S106" i="6"/>
  <c r="I112" i="6" s="1"/>
  <c r="Q106" i="6"/>
  <c r="E106" i="6"/>
  <c r="D106" i="6"/>
  <c r="B106" i="6"/>
  <c r="H103" i="6"/>
  <c r="J103" i="6"/>
  <c r="I101" i="6"/>
  <c r="H101" i="6"/>
  <c r="G101" i="6"/>
  <c r="E101" i="6"/>
  <c r="J100" i="6"/>
  <c r="E100" i="6"/>
  <c r="J99" i="6"/>
  <c r="E99" i="6"/>
  <c r="K98" i="6"/>
  <c r="J98" i="6"/>
  <c r="I98" i="6"/>
  <c r="E98" i="6"/>
  <c r="K97" i="6"/>
  <c r="J97" i="6"/>
  <c r="H97" i="6"/>
  <c r="I97" i="6"/>
  <c r="F97" i="6"/>
  <c r="V97" i="6"/>
  <c r="T97" i="6"/>
  <c r="R97" i="6"/>
  <c r="U97" i="6"/>
  <c r="S97" i="6"/>
  <c r="Q97" i="6"/>
  <c r="E97" i="6"/>
  <c r="D97" i="6"/>
  <c r="B97" i="6"/>
  <c r="K96" i="6"/>
  <c r="J96" i="6"/>
  <c r="I96" i="6"/>
  <c r="H96" i="6"/>
  <c r="G96" i="6"/>
  <c r="F96" i="6"/>
  <c r="K95" i="6"/>
  <c r="J95" i="6"/>
  <c r="I95" i="6"/>
  <c r="H95" i="6"/>
  <c r="G95" i="6"/>
  <c r="F95" i="6"/>
  <c r="K94" i="6"/>
  <c r="J94" i="6"/>
  <c r="I94" i="6"/>
  <c r="H94" i="6"/>
  <c r="G94" i="6"/>
  <c r="F94" i="6"/>
  <c r="K93" i="6"/>
  <c r="P104" i="6" s="1"/>
  <c r="J93" i="6"/>
  <c r="I93" i="6"/>
  <c r="H93" i="6"/>
  <c r="G93" i="6"/>
  <c r="F93" i="6"/>
  <c r="C92" i="6"/>
  <c r="V91" i="6"/>
  <c r="K100" i="6" s="1"/>
  <c r="T91" i="6"/>
  <c r="K99" i="6" s="1"/>
  <c r="R91" i="6"/>
  <c r="U91" i="6"/>
  <c r="I100" i="6" s="1"/>
  <c r="S91" i="6"/>
  <c r="I99" i="6" s="1"/>
  <c r="Q91" i="6"/>
  <c r="E91" i="6"/>
  <c r="D91" i="6"/>
  <c r="B91" i="6"/>
  <c r="H88" i="6"/>
  <c r="J88" i="6"/>
  <c r="I86" i="6"/>
  <c r="H86" i="6"/>
  <c r="G86" i="6"/>
  <c r="E86" i="6"/>
  <c r="K85" i="6"/>
  <c r="J85" i="6"/>
  <c r="E85" i="6"/>
  <c r="J84" i="6"/>
  <c r="E84" i="6"/>
  <c r="K83" i="6"/>
  <c r="J83" i="6"/>
  <c r="I83" i="6"/>
  <c r="E83" i="6"/>
  <c r="K82" i="6"/>
  <c r="J82" i="6"/>
  <c r="H82" i="6"/>
  <c r="I82" i="6"/>
  <c r="F82" i="6"/>
  <c r="V82" i="6"/>
  <c r="T82" i="6"/>
  <c r="R82" i="6"/>
  <c r="U82" i="6"/>
  <c r="S82" i="6"/>
  <c r="Q82" i="6"/>
  <c r="E82" i="6"/>
  <c r="D82" i="6"/>
  <c r="B82" i="6"/>
  <c r="K81" i="6"/>
  <c r="J81" i="6"/>
  <c r="I81" i="6"/>
  <c r="H81" i="6"/>
  <c r="G81" i="6"/>
  <c r="F81" i="6"/>
  <c r="K80" i="6"/>
  <c r="J80" i="6"/>
  <c r="I80" i="6"/>
  <c r="H80" i="6"/>
  <c r="G80" i="6"/>
  <c r="F80" i="6"/>
  <c r="K79" i="6"/>
  <c r="J79" i="6"/>
  <c r="I79" i="6"/>
  <c r="H79" i="6"/>
  <c r="G79" i="6"/>
  <c r="F79" i="6"/>
  <c r="K78" i="6"/>
  <c r="J87" i="6" s="1"/>
  <c r="J78" i="6"/>
  <c r="I78" i="6"/>
  <c r="H78" i="6"/>
  <c r="G78" i="6"/>
  <c r="F78" i="6"/>
  <c r="C77" i="6"/>
  <c r="V76" i="6"/>
  <c r="T76" i="6"/>
  <c r="K84" i="6" s="1"/>
  <c r="R76" i="6"/>
  <c r="U76" i="6"/>
  <c r="I85" i="6" s="1"/>
  <c r="S76" i="6"/>
  <c r="I84" i="6" s="1"/>
  <c r="Q76" i="6"/>
  <c r="E76" i="6"/>
  <c r="D76" i="6"/>
  <c r="B76" i="6"/>
  <c r="H73" i="6"/>
  <c r="J73" i="6"/>
  <c r="I71" i="6"/>
  <c r="H71" i="6"/>
  <c r="G71" i="6"/>
  <c r="E71" i="6"/>
  <c r="J70" i="6"/>
  <c r="I70" i="6"/>
  <c r="E70" i="6"/>
  <c r="J69" i="6"/>
  <c r="E69" i="6"/>
  <c r="K68" i="6"/>
  <c r="J68" i="6"/>
  <c r="I68" i="6"/>
  <c r="E68" i="6"/>
  <c r="K67" i="6"/>
  <c r="J67" i="6"/>
  <c r="H67" i="6"/>
  <c r="I67" i="6"/>
  <c r="F67" i="6"/>
  <c r="V67" i="6"/>
  <c r="T67" i="6"/>
  <c r="R67" i="6"/>
  <c r="U67" i="6"/>
  <c r="S67" i="6"/>
  <c r="I69" i="6" s="1"/>
  <c r="O74" i="6" s="1"/>
  <c r="Q67" i="6"/>
  <c r="E67" i="6"/>
  <c r="D67" i="6"/>
  <c r="B67" i="6"/>
  <c r="K66" i="6"/>
  <c r="J66" i="6"/>
  <c r="I66" i="6"/>
  <c r="H66" i="6"/>
  <c r="G66" i="6"/>
  <c r="F66" i="6"/>
  <c r="K65" i="6"/>
  <c r="J65" i="6"/>
  <c r="I65" i="6"/>
  <c r="H65" i="6"/>
  <c r="G65" i="6"/>
  <c r="F65" i="6"/>
  <c r="K64" i="6"/>
  <c r="J64" i="6"/>
  <c r="I64" i="6"/>
  <c r="H64" i="6"/>
  <c r="G64" i="6"/>
  <c r="F64" i="6"/>
  <c r="K63" i="6"/>
  <c r="J63" i="6"/>
  <c r="I63" i="6"/>
  <c r="H72" i="6" s="1"/>
  <c r="H63" i="6"/>
  <c r="G63" i="6"/>
  <c r="F63" i="6"/>
  <c r="C62" i="6"/>
  <c r="V61" i="6"/>
  <c r="K70" i="6" s="1"/>
  <c r="T61" i="6"/>
  <c r="K69" i="6" s="1"/>
  <c r="R61" i="6"/>
  <c r="U61" i="6"/>
  <c r="S61" i="6"/>
  <c r="Q61" i="6"/>
  <c r="E61" i="6"/>
  <c r="D61" i="6"/>
  <c r="B61" i="6"/>
  <c r="O59" i="6"/>
  <c r="H59" i="6"/>
  <c r="P59" i="6"/>
  <c r="J59" i="6"/>
  <c r="C58" i="6"/>
  <c r="K57" i="6"/>
  <c r="J57" i="6"/>
  <c r="I57" i="6"/>
  <c r="H57" i="6"/>
  <c r="G57" i="6"/>
  <c r="F57" i="6"/>
  <c r="V57" i="6"/>
  <c r="T57" i="6"/>
  <c r="R57" i="6"/>
  <c r="U57" i="6"/>
  <c r="S57" i="6"/>
  <c r="Q57" i="6"/>
  <c r="E57" i="6"/>
  <c r="D57" i="6"/>
  <c r="B57" i="6"/>
  <c r="C54" i="6"/>
  <c r="K53" i="6"/>
  <c r="P55" i="6" s="1"/>
  <c r="J53" i="6"/>
  <c r="I53" i="6"/>
  <c r="O55" i="6" s="1"/>
  <c r="H53" i="6"/>
  <c r="G53" i="6"/>
  <c r="F53" i="6"/>
  <c r="V53" i="6"/>
  <c r="T53" i="6"/>
  <c r="R53" i="6"/>
  <c r="U53" i="6"/>
  <c r="S53" i="6"/>
  <c r="Q53" i="6"/>
  <c r="E53" i="6"/>
  <c r="D53" i="6"/>
  <c r="B53" i="6"/>
  <c r="H50" i="6"/>
  <c r="J50" i="6"/>
  <c r="I48" i="6"/>
  <c r="H48" i="6"/>
  <c r="G48" i="6"/>
  <c r="E48" i="6"/>
  <c r="J47" i="6"/>
  <c r="E47" i="6"/>
  <c r="K46" i="6"/>
  <c r="J46" i="6"/>
  <c r="I46" i="6"/>
  <c r="E46" i="6"/>
  <c r="K45" i="6"/>
  <c r="J45" i="6"/>
  <c r="I45" i="6"/>
  <c r="E45" i="6"/>
  <c r="K44" i="6"/>
  <c r="J44" i="6"/>
  <c r="I44" i="6"/>
  <c r="H44" i="6"/>
  <c r="G44" i="6"/>
  <c r="F44" i="6"/>
  <c r="K43" i="6"/>
  <c r="J43" i="6"/>
  <c r="I43" i="6"/>
  <c r="H43" i="6"/>
  <c r="G43" i="6"/>
  <c r="F43" i="6"/>
  <c r="K42" i="6"/>
  <c r="J42" i="6"/>
  <c r="I42" i="6"/>
  <c r="H42" i="6"/>
  <c r="G42" i="6"/>
  <c r="F42" i="6"/>
  <c r="K41" i="6"/>
  <c r="J41" i="6"/>
  <c r="I41" i="6"/>
  <c r="O51" i="6" s="1"/>
  <c r="H41" i="6"/>
  <c r="G41" i="6"/>
  <c r="F41" i="6"/>
  <c r="C40" i="6"/>
  <c r="V39" i="6"/>
  <c r="K47" i="6" s="1"/>
  <c r="T39" i="6"/>
  <c r="R39" i="6"/>
  <c r="U39" i="6"/>
  <c r="I47" i="6" s="1"/>
  <c r="S39" i="6"/>
  <c r="Q39" i="6"/>
  <c r="E39" i="6"/>
  <c r="D39" i="6"/>
  <c r="B39" i="6"/>
  <c r="A38" i="6"/>
  <c r="A36" i="6"/>
  <c r="A18" i="6"/>
  <c r="A13" i="6"/>
  <c r="G6" i="6"/>
  <c r="B6" i="6"/>
  <c r="A1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W5" i="3" s="1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W11" i="3"/>
  <c r="CX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W30" i="3"/>
  <c r="CY30" i="3"/>
  <c r="CZ30" i="3"/>
  <c r="DB30" i="3" s="1"/>
  <c r="DA30" i="3"/>
  <c r="DC30" i="3"/>
  <c r="A31" i="3"/>
  <c r="Y31" i="3"/>
  <c r="CX31" i="3" s="1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X42" i="3" s="1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X46" i="3" s="1"/>
  <c r="CW46" i="3"/>
  <c r="CY46" i="3"/>
  <c r="CZ46" i="3"/>
  <c r="DA46" i="3"/>
  <c r="DB46" i="3"/>
  <c r="DC46" i="3"/>
  <c r="A47" i="3"/>
  <c r="Y47" i="3"/>
  <c r="CW47" i="3" s="1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U61" i="3"/>
  <c r="CV61" i="3"/>
  <c r="CY61" i="3"/>
  <c r="CZ61" i="3"/>
  <c r="DA61" i="3"/>
  <c r="DB61" i="3"/>
  <c r="DC61" i="3"/>
  <c r="A62" i="3"/>
  <c r="Y62" i="3"/>
  <c r="CW62" i="3" s="1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A64" i="3"/>
  <c r="DB64" i="3"/>
  <c r="DC64" i="3"/>
  <c r="A65" i="3"/>
  <c r="Y65" i="3"/>
  <c r="CX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X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A80" i="3"/>
  <c r="DB80" i="3"/>
  <c r="DC80" i="3"/>
  <c r="A81" i="3"/>
  <c r="Y81" i="3"/>
  <c r="CX81" i="3" s="1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X85" i="3" s="1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I29" i="1"/>
  <c r="K29" i="1"/>
  <c r="V29" i="1"/>
  <c r="W29" i="1"/>
  <c r="AC29" i="1"/>
  <c r="AD29" i="1"/>
  <c r="AB29" i="1" s="1"/>
  <c r="AE29" i="1"/>
  <c r="AF29" i="1"/>
  <c r="CT29" i="1" s="1"/>
  <c r="AG29" i="1"/>
  <c r="AH29" i="1"/>
  <c r="CV29" i="1" s="1"/>
  <c r="AI29" i="1"/>
  <c r="AJ29" i="1"/>
  <c r="CX29" i="1" s="1"/>
  <c r="CQ29" i="1"/>
  <c r="CR29" i="1"/>
  <c r="Q29" i="1" s="1"/>
  <c r="CS29" i="1"/>
  <c r="R29" i="1" s="1"/>
  <c r="CU29" i="1"/>
  <c r="T29" i="1" s="1"/>
  <c r="CW29" i="1"/>
  <c r="FR29" i="1"/>
  <c r="GL29" i="1"/>
  <c r="GO29" i="1"/>
  <c r="GP29" i="1"/>
  <c r="GV29" i="1"/>
  <c r="HC29" i="1" s="1"/>
  <c r="GX29" i="1" s="1"/>
  <c r="C30" i="1"/>
  <c r="D30" i="1"/>
  <c r="I30" i="1"/>
  <c r="CX12" i="3" s="1"/>
  <c r="K30" i="1"/>
  <c r="S30" i="1"/>
  <c r="CY30" i="1" s="1"/>
  <c r="X30" i="1" s="1"/>
  <c r="W30" i="1"/>
  <c r="AC30" i="1"/>
  <c r="AE30" i="1"/>
  <c r="AF30" i="1"/>
  <c r="AG30" i="1"/>
  <c r="CU30" i="1" s="1"/>
  <c r="T30" i="1" s="1"/>
  <c r="AH30" i="1"/>
  <c r="CV30" i="1" s="1"/>
  <c r="U30" i="1" s="1"/>
  <c r="AI30" i="1"/>
  <c r="CW30" i="1" s="1"/>
  <c r="V30" i="1" s="1"/>
  <c r="AJ30" i="1"/>
  <c r="CQ30" i="1"/>
  <c r="P30" i="1" s="1"/>
  <c r="CR30" i="1"/>
  <c r="Q30" i="1" s="1"/>
  <c r="CP30" i="1" s="1"/>
  <c r="O30" i="1" s="1"/>
  <c r="CT30" i="1"/>
  <c r="CX30" i="1"/>
  <c r="CZ30" i="1"/>
  <c r="Y30" i="1" s="1"/>
  <c r="FR30" i="1"/>
  <c r="GL30" i="1"/>
  <c r="GO30" i="1"/>
  <c r="GP30" i="1"/>
  <c r="GV30" i="1"/>
  <c r="HC30" i="1"/>
  <c r="GX30" i="1" s="1"/>
  <c r="I31" i="1"/>
  <c r="K31" i="1"/>
  <c r="T31" i="1"/>
  <c r="AC31" i="1"/>
  <c r="AE31" i="1"/>
  <c r="AF31" i="1"/>
  <c r="CT31" i="1" s="1"/>
  <c r="S31" i="1" s="1"/>
  <c r="AG31" i="1"/>
  <c r="AH31" i="1"/>
  <c r="AI31" i="1"/>
  <c r="AJ31" i="1"/>
  <c r="CU31" i="1"/>
  <c r="CV31" i="1"/>
  <c r="U31" i="1" s="1"/>
  <c r="CW31" i="1"/>
  <c r="V31" i="1" s="1"/>
  <c r="CX31" i="1"/>
  <c r="W31" i="1" s="1"/>
  <c r="FR31" i="1"/>
  <c r="GL31" i="1"/>
  <c r="GO31" i="1"/>
  <c r="GP31" i="1"/>
  <c r="GV31" i="1"/>
  <c r="GX31" i="1"/>
  <c r="HC31" i="1"/>
  <c r="I32" i="1"/>
  <c r="K32" i="1"/>
  <c r="T32" i="1"/>
  <c r="U32" i="1"/>
  <c r="W32" i="1"/>
  <c r="AB32" i="1"/>
  <c r="AC32" i="1"/>
  <c r="AD32" i="1"/>
  <c r="AE32" i="1"/>
  <c r="AF32" i="1"/>
  <c r="CT32" i="1" s="1"/>
  <c r="S32" i="1" s="1"/>
  <c r="AG32" i="1"/>
  <c r="CU32" i="1" s="1"/>
  <c r="AH32" i="1"/>
  <c r="CV32" i="1" s="1"/>
  <c r="AI32" i="1"/>
  <c r="CW32" i="1" s="1"/>
  <c r="V32" i="1" s="1"/>
  <c r="AJ32" i="1"/>
  <c r="CX32" i="1" s="1"/>
  <c r="CQ32" i="1"/>
  <c r="P32" i="1" s="1"/>
  <c r="CP32" i="1" s="1"/>
  <c r="O32" i="1" s="1"/>
  <c r="CR32" i="1"/>
  <c r="Q32" i="1" s="1"/>
  <c r="CS32" i="1"/>
  <c r="R32" i="1" s="1"/>
  <c r="GK32" i="1" s="1"/>
  <c r="CY32" i="1"/>
  <c r="X32" i="1" s="1"/>
  <c r="CZ32" i="1"/>
  <c r="Y32" i="1" s="1"/>
  <c r="FR32" i="1"/>
  <c r="GL32" i="1"/>
  <c r="GO32" i="1"/>
  <c r="GP32" i="1"/>
  <c r="GV32" i="1"/>
  <c r="GX32" i="1"/>
  <c r="HC32" i="1"/>
  <c r="I33" i="1"/>
  <c r="S33" i="1" s="1"/>
  <c r="K33" i="1"/>
  <c r="W33" i="1"/>
  <c r="AC33" i="1"/>
  <c r="AE33" i="1"/>
  <c r="AD33" i="1" s="1"/>
  <c r="AF33" i="1"/>
  <c r="AG33" i="1"/>
  <c r="CU33" i="1" s="1"/>
  <c r="T33" i="1" s="1"/>
  <c r="AH33" i="1"/>
  <c r="AI33" i="1"/>
  <c r="AJ33" i="1"/>
  <c r="CR33" i="1"/>
  <c r="Q33" i="1" s="1"/>
  <c r="CS33" i="1"/>
  <c r="R33" i="1" s="1"/>
  <c r="GK33" i="1" s="1"/>
  <c r="CT33" i="1"/>
  <c r="CV33" i="1"/>
  <c r="CW33" i="1"/>
  <c r="V33" i="1" s="1"/>
  <c r="CX33" i="1"/>
  <c r="FR33" i="1"/>
  <c r="GL33" i="1"/>
  <c r="GO33" i="1"/>
  <c r="GP33" i="1"/>
  <c r="GV33" i="1"/>
  <c r="HC33" i="1"/>
  <c r="GX33" i="1" s="1"/>
  <c r="I34" i="1"/>
  <c r="K34" i="1"/>
  <c r="S34" i="1"/>
  <c r="CZ34" i="1" s="1"/>
  <c r="Y34" i="1" s="1"/>
  <c r="U34" i="1"/>
  <c r="AC34" i="1"/>
  <c r="AD34" i="1"/>
  <c r="AE34" i="1"/>
  <c r="CR34" i="1" s="1"/>
  <c r="Q34" i="1" s="1"/>
  <c r="AF34" i="1"/>
  <c r="CT34" i="1" s="1"/>
  <c r="AG34" i="1"/>
  <c r="AH34" i="1"/>
  <c r="CV34" i="1" s="1"/>
  <c r="AI34" i="1"/>
  <c r="CW34" i="1" s="1"/>
  <c r="V34" i="1" s="1"/>
  <c r="AJ34" i="1"/>
  <c r="CQ34" i="1"/>
  <c r="P34" i="1" s="1"/>
  <c r="CU34" i="1"/>
  <c r="T34" i="1" s="1"/>
  <c r="CX34" i="1"/>
  <c r="W34" i="1" s="1"/>
  <c r="FR34" i="1"/>
  <c r="GL34" i="1"/>
  <c r="GO34" i="1"/>
  <c r="GP34" i="1"/>
  <c r="GV34" i="1"/>
  <c r="HC34" i="1"/>
  <c r="GX34" i="1" s="1"/>
  <c r="C35" i="1"/>
  <c r="D35" i="1"/>
  <c r="I35" i="1"/>
  <c r="K35" i="1"/>
  <c r="V35" i="1"/>
  <c r="AC35" i="1"/>
  <c r="AE35" i="1"/>
  <c r="AD35" i="1" s="1"/>
  <c r="AF35" i="1"/>
  <c r="AG35" i="1"/>
  <c r="CU35" i="1" s="1"/>
  <c r="T35" i="1" s="1"/>
  <c r="AH35" i="1"/>
  <c r="AI35" i="1"/>
  <c r="CW35" i="1" s="1"/>
  <c r="AJ35" i="1"/>
  <c r="CR35" i="1"/>
  <c r="CS35" i="1"/>
  <c r="R35" i="1" s="1"/>
  <c r="GK35" i="1" s="1"/>
  <c r="CT35" i="1"/>
  <c r="S35" i="1" s="1"/>
  <c r="CV35" i="1"/>
  <c r="CX35" i="1"/>
  <c r="W35" i="1" s="1"/>
  <c r="FR35" i="1"/>
  <c r="GL35" i="1"/>
  <c r="GO35" i="1"/>
  <c r="GP35" i="1"/>
  <c r="GV35" i="1"/>
  <c r="HC35" i="1"/>
  <c r="C36" i="1"/>
  <c r="D36" i="1"/>
  <c r="I36" i="1"/>
  <c r="K36" i="1"/>
  <c r="AC36" i="1"/>
  <c r="AD36" i="1"/>
  <c r="AE36" i="1"/>
  <c r="AF36" i="1"/>
  <c r="CT36" i="1" s="1"/>
  <c r="AG36" i="1"/>
  <c r="AH36" i="1"/>
  <c r="AI36" i="1"/>
  <c r="AJ36" i="1"/>
  <c r="CX36" i="1" s="1"/>
  <c r="CR36" i="1"/>
  <c r="CS36" i="1"/>
  <c r="CU36" i="1"/>
  <c r="CV36" i="1"/>
  <c r="CW36" i="1"/>
  <c r="FR36" i="1"/>
  <c r="GL36" i="1"/>
  <c r="GO36" i="1"/>
  <c r="GP36" i="1"/>
  <c r="GV36" i="1"/>
  <c r="HC36" i="1" s="1"/>
  <c r="AC37" i="1"/>
  <c r="AD37" i="1"/>
  <c r="AE37" i="1"/>
  <c r="CR37" i="1" s="1"/>
  <c r="AF37" i="1"/>
  <c r="CT37" i="1" s="1"/>
  <c r="AG37" i="1"/>
  <c r="AH37" i="1"/>
  <c r="CV37" i="1" s="1"/>
  <c r="AI37" i="1"/>
  <c r="CW37" i="1" s="1"/>
  <c r="AJ37" i="1"/>
  <c r="CQ37" i="1"/>
  <c r="CS37" i="1"/>
  <c r="CU37" i="1"/>
  <c r="CX37" i="1"/>
  <c r="FR37" i="1"/>
  <c r="GL37" i="1"/>
  <c r="GO37" i="1"/>
  <c r="GP37" i="1"/>
  <c r="GV37" i="1"/>
  <c r="HC37" i="1"/>
  <c r="AC38" i="1"/>
  <c r="AE38" i="1"/>
  <c r="AD38" i="1" s="1"/>
  <c r="AB38" i="1" s="1"/>
  <c r="AF38" i="1"/>
  <c r="AG38" i="1"/>
  <c r="AH38" i="1"/>
  <c r="AI38" i="1"/>
  <c r="AJ38" i="1"/>
  <c r="CX38" i="1" s="1"/>
  <c r="CQ38" i="1"/>
  <c r="CR38" i="1"/>
  <c r="CS38" i="1"/>
  <c r="CT38" i="1"/>
  <c r="CU38" i="1"/>
  <c r="CV38" i="1"/>
  <c r="CW38" i="1"/>
  <c r="FR38" i="1"/>
  <c r="GL38" i="1"/>
  <c r="GO38" i="1"/>
  <c r="GP38" i="1"/>
  <c r="GV38" i="1"/>
  <c r="HC38" i="1" s="1"/>
  <c r="C39" i="1"/>
  <c r="D39" i="1"/>
  <c r="I39" i="1"/>
  <c r="K39" i="1"/>
  <c r="T39" i="1"/>
  <c r="AC39" i="1"/>
  <c r="AE39" i="1"/>
  <c r="AF39" i="1"/>
  <c r="CT39" i="1" s="1"/>
  <c r="S39" i="1" s="1"/>
  <c r="CY39" i="1" s="1"/>
  <c r="X39" i="1" s="1"/>
  <c r="AG39" i="1"/>
  <c r="AH39" i="1"/>
  <c r="CV39" i="1" s="1"/>
  <c r="U39" i="1" s="1"/>
  <c r="AI39" i="1"/>
  <c r="AJ39" i="1"/>
  <c r="CU39" i="1"/>
  <c r="CW39" i="1"/>
  <c r="V39" i="1" s="1"/>
  <c r="CX39" i="1"/>
  <c r="FR39" i="1"/>
  <c r="GL39" i="1"/>
  <c r="GO39" i="1"/>
  <c r="GP39" i="1"/>
  <c r="GV39" i="1"/>
  <c r="HC39" i="1" s="1"/>
  <c r="GX39" i="1" s="1"/>
  <c r="C40" i="1"/>
  <c r="D40" i="1"/>
  <c r="I40" i="1"/>
  <c r="CX32" i="3" s="1"/>
  <c r="K40" i="1"/>
  <c r="R40" i="1"/>
  <c r="GK40" i="1" s="1"/>
  <c r="S40" i="1"/>
  <c r="CZ40" i="1" s="1"/>
  <c r="Y40" i="1" s="1"/>
  <c r="U40" i="1"/>
  <c r="X40" i="1"/>
  <c r="AC40" i="1"/>
  <c r="AD40" i="1"/>
  <c r="AB40" i="1" s="1"/>
  <c r="AE40" i="1"/>
  <c r="CR40" i="1" s="1"/>
  <c r="Q40" i="1" s="1"/>
  <c r="AF40" i="1"/>
  <c r="CT40" i="1" s="1"/>
  <c r="AG40" i="1"/>
  <c r="CU40" i="1" s="1"/>
  <c r="T40" i="1" s="1"/>
  <c r="AH40" i="1"/>
  <c r="CV40" i="1" s="1"/>
  <c r="AI40" i="1"/>
  <c r="CW40" i="1" s="1"/>
  <c r="V40" i="1" s="1"/>
  <c r="AJ40" i="1"/>
  <c r="CQ40" i="1"/>
  <c r="P40" i="1" s="1"/>
  <c r="CP40" i="1" s="1"/>
  <c r="O40" i="1" s="1"/>
  <c r="CS40" i="1"/>
  <c r="CX40" i="1"/>
  <c r="W40" i="1" s="1"/>
  <c r="CY40" i="1"/>
  <c r="FR40" i="1"/>
  <c r="GL40" i="1"/>
  <c r="GO40" i="1"/>
  <c r="GP40" i="1"/>
  <c r="FV73" i="1" s="1"/>
  <c r="GV40" i="1"/>
  <c r="GX40" i="1"/>
  <c r="HC40" i="1"/>
  <c r="I41" i="1"/>
  <c r="V41" i="1" s="1"/>
  <c r="W41" i="1"/>
  <c r="AC41" i="1"/>
  <c r="AD41" i="1"/>
  <c r="AB41" i="1" s="1"/>
  <c r="AE41" i="1"/>
  <c r="CR41" i="1" s="1"/>
  <c r="Q41" i="1" s="1"/>
  <c r="AF41" i="1"/>
  <c r="AG41" i="1"/>
  <c r="AH41" i="1"/>
  <c r="AI41" i="1"/>
  <c r="AJ41" i="1"/>
  <c r="CX41" i="1" s="1"/>
  <c r="CQ41" i="1"/>
  <c r="P41" i="1" s="1"/>
  <c r="CS41" i="1"/>
  <c r="R41" i="1" s="1"/>
  <c r="GK41" i="1" s="1"/>
  <c r="CT41" i="1"/>
  <c r="CU41" i="1"/>
  <c r="T41" i="1" s="1"/>
  <c r="CV41" i="1"/>
  <c r="U41" i="1" s="1"/>
  <c r="CW41" i="1"/>
  <c r="FR41" i="1"/>
  <c r="GL41" i="1"/>
  <c r="GO41" i="1"/>
  <c r="GP41" i="1"/>
  <c r="CD73" i="1" s="1"/>
  <c r="GV41" i="1"/>
  <c r="HC41" i="1" s="1"/>
  <c r="GX41" i="1"/>
  <c r="I42" i="1"/>
  <c r="AC42" i="1"/>
  <c r="AD42" i="1"/>
  <c r="AE42" i="1"/>
  <c r="CR42" i="1" s="1"/>
  <c r="AF42" i="1"/>
  <c r="CT42" i="1" s="1"/>
  <c r="AG42" i="1"/>
  <c r="AH42" i="1"/>
  <c r="CV42" i="1" s="1"/>
  <c r="U42" i="1" s="1"/>
  <c r="AI42" i="1"/>
  <c r="AJ42" i="1"/>
  <c r="CX42" i="1" s="1"/>
  <c r="CQ42" i="1"/>
  <c r="CS42" i="1"/>
  <c r="CU42" i="1"/>
  <c r="CW42" i="1"/>
  <c r="V42" i="1" s="1"/>
  <c r="FR42" i="1"/>
  <c r="GL42" i="1"/>
  <c r="GO42" i="1"/>
  <c r="GP42" i="1"/>
  <c r="GV42" i="1"/>
  <c r="HC42" i="1"/>
  <c r="GX42" i="1" s="1"/>
  <c r="C44" i="1"/>
  <c r="I44" i="1"/>
  <c r="GX44" i="1" s="1"/>
  <c r="K44" i="1"/>
  <c r="R44" i="1"/>
  <c r="GK44" i="1" s="1"/>
  <c r="T44" i="1"/>
  <c r="AC44" i="1"/>
  <c r="AB44" i="1" s="1"/>
  <c r="AD44" i="1"/>
  <c r="AE44" i="1"/>
  <c r="AF44" i="1"/>
  <c r="AG44" i="1"/>
  <c r="AH44" i="1"/>
  <c r="CV44" i="1" s="1"/>
  <c r="U44" i="1" s="1"/>
  <c r="AI44" i="1"/>
  <c r="CW44" i="1" s="1"/>
  <c r="V44" i="1" s="1"/>
  <c r="AJ44" i="1"/>
  <c r="CX44" i="1" s="1"/>
  <c r="W44" i="1" s="1"/>
  <c r="CQ44" i="1"/>
  <c r="P44" i="1" s="1"/>
  <c r="CR44" i="1"/>
  <c r="CS44" i="1"/>
  <c r="CT44" i="1"/>
  <c r="CU44" i="1"/>
  <c r="FR44" i="1"/>
  <c r="GL44" i="1"/>
  <c r="GO44" i="1"/>
  <c r="GP44" i="1"/>
  <c r="GV44" i="1"/>
  <c r="HC44" i="1"/>
  <c r="C45" i="1"/>
  <c r="I45" i="1"/>
  <c r="I47" i="1" s="1"/>
  <c r="V47" i="1" s="1"/>
  <c r="K45" i="1"/>
  <c r="S45" i="1"/>
  <c r="AC45" i="1"/>
  <c r="AE45" i="1"/>
  <c r="CR45" i="1" s="1"/>
  <c r="Q45" i="1" s="1"/>
  <c r="AF45" i="1"/>
  <c r="CT45" i="1" s="1"/>
  <c r="AG45" i="1"/>
  <c r="AH45" i="1"/>
  <c r="AI45" i="1"/>
  <c r="AJ45" i="1"/>
  <c r="CS45" i="1"/>
  <c r="R45" i="1" s="1"/>
  <c r="GK45" i="1" s="1"/>
  <c r="CU45" i="1"/>
  <c r="T45" i="1" s="1"/>
  <c r="CV45" i="1"/>
  <c r="U45" i="1" s="1"/>
  <c r="CW45" i="1"/>
  <c r="V45" i="1" s="1"/>
  <c r="CX45" i="1"/>
  <c r="W45" i="1" s="1"/>
  <c r="FR45" i="1"/>
  <c r="GL45" i="1"/>
  <c r="GO45" i="1"/>
  <c r="GP45" i="1"/>
  <c r="GV45" i="1"/>
  <c r="HC45" i="1"/>
  <c r="GX45" i="1" s="1"/>
  <c r="I46" i="1"/>
  <c r="S46" i="1" s="1"/>
  <c r="P46" i="1"/>
  <c r="AC46" i="1"/>
  <c r="AD46" i="1"/>
  <c r="AB46" i="1" s="1"/>
  <c r="AE46" i="1"/>
  <c r="AF46" i="1"/>
  <c r="CT46" i="1" s="1"/>
  <c r="AG46" i="1"/>
  <c r="CU46" i="1" s="1"/>
  <c r="T46" i="1" s="1"/>
  <c r="AH46" i="1"/>
  <c r="CV46" i="1" s="1"/>
  <c r="U46" i="1" s="1"/>
  <c r="AI46" i="1"/>
  <c r="AJ46" i="1"/>
  <c r="CX46" i="1" s="1"/>
  <c r="W46" i="1" s="1"/>
  <c r="CQ46" i="1"/>
  <c r="CR46" i="1"/>
  <c r="CS46" i="1"/>
  <c r="CW46" i="1"/>
  <c r="FR46" i="1"/>
  <c r="GL46" i="1"/>
  <c r="GO46" i="1"/>
  <c r="GP46" i="1"/>
  <c r="GV46" i="1"/>
  <c r="HC46" i="1"/>
  <c r="GX46" i="1" s="1"/>
  <c r="T47" i="1"/>
  <c r="W47" i="1"/>
  <c r="AB47" i="1"/>
  <c r="AC47" i="1"/>
  <c r="AE47" i="1"/>
  <c r="AD47" i="1" s="1"/>
  <c r="AF47" i="1"/>
  <c r="AG47" i="1"/>
  <c r="AH47" i="1"/>
  <c r="AI47" i="1"/>
  <c r="AJ47" i="1"/>
  <c r="CQ47" i="1"/>
  <c r="P47" i="1" s="1"/>
  <c r="CP47" i="1" s="1"/>
  <c r="O47" i="1" s="1"/>
  <c r="CR47" i="1"/>
  <c r="Q47" i="1" s="1"/>
  <c r="CS47" i="1"/>
  <c r="R47" i="1" s="1"/>
  <c r="GK47" i="1" s="1"/>
  <c r="CT47" i="1"/>
  <c r="S47" i="1" s="1"/>
  <c r="CU47" i="1"/>
  <c r="CV47" i="1"/>
  <c r="U47" i="1" s="1"/>
  <c r="CW47" i="1"/>
  <c r="CX47" i="1"/>
  <c r="FR47" i="1"/>
  <c r="GL47" i="1"/>
  <c r="GO47" i="1"/>
  <c r="GP47" i="1"/>
  <c r="GV47" i="1"/>
  <c r="HC47" i="1" s="1"/>
  <c r="GX47" i="1" s="1"/>
  <c r="C48" i="1"/>
  <c r="D48" i="1"/>
  <c r="I48" i="1"/>
  <c r="P48" i="1" s="1"/>
  <c r="K48" i="1"/>
  <c r="T48" i="1"/>
  <c r="W48" i="1"/>
  <c r="AC48" i="1"/>
  <c r="CQ48" i="1" s="1"/>
  <c r="AE48" i="1"/>
  <c r="CS48" i="1" s="1"/>
  <c r="R48" i="1" s="1"/>
  <c r="GK48" i="1" s="1"/>
  <c r="AF48" i="1"/>
  <c r="AG48" i="1"/>
  <c r="CU48" i="1" s="1"/>
  <c r="AH48" i="1"/>
  <c r="AI48" i="1"/>
  <c r="AJ48" i="1"/>
  <c r="CX48" i="1" s="1"/>
  <c r="CR48" i="1"/>
  <c r="Q48" i="1" s="1"/>
  <c r="CT48" i="1"/>
  <c r="S48" i="1" s="1"/>
  <c r="CV48" i="1"/>
  <c r="U48" i="1" s="1"/>
  <c r="CW48" i="1"/>
  <c r="V48" i="1" s="1"/>
  <c r="FR48" i="1"/>
  <c r="GL48" i="1"/>
  <c r="GO48" i="1"/>
  <c r="GP48" i="1"/>
  <c r="GV48" i="1"/>
  <c r="HC48" i="1"/>
  <c r="GX48" i="1" s="1"/>
  <c r="C49" i="1"/>
  <c r="D49" i="1"/>
  <c r="I49" i="1"/>
  <c r="I51" i="1" s="1"/>
  <c r="K49" i="1"/>
  <c r="S49" i="1"/>
  <c r="CZ49" i="1" s="1"/>
  <c r="Y49" i="1" s="1"/>
  <c r="AC49" i="1"/>
  <c r="AE49" i="1"/>
  <c r="AF49" i="1"/>
  <c r="CT49" i="1" s="1"/>
  <c r="AG49" i="1"/>
  <c r="AH49" i="1"/>
  <c r="CV49" i="1" s="1"/>
  <c r="U49" i="1" s="1"/>
  <c r="AI49" i="1"/>
  <c r="AJ49" i="1"/>
  <c r="CX49" i="1" s="1"/>
  <c r="W49" i="1" s="1"/>
  <c r="CQ49" i="1"/>
  <c r="P49" i="1" s="1"/>
  <c r="CU49" i="1"/>
  <c r="T49" i="1" s="1"/>
  <c r="CW49" i="1"/>
  <c r="V49" i="1" s="1"/>
  <c r="CY49" i="1"/>
  <c r="X49" i="1" s="1"/>
  <c r="FR49" i="1"/>
  <c r="GL49" i="1"/>
  <c r="GO49" i="1"/>
  <c r="GP49" i="1"/>
  <c r="GV49" i="1"/>
  <c r="GX49" i="1"/>
  <c r="HC49" i="1"/>
  <c r="I50" i="1"/>
  <c r="V50" i="1" s="1"/>
  <c r="W50" i="1"/>
  <c r="AC50" i="1"/>
  <c r="AE50" i="1"/>
  <c r="AF50" i="1"/>
  <c r="CT50" i="1" s="1"/>
  <c r="AG50" i="1"/>
  <c r="CU50" i="1" s="1"/>
  <c r="AH50" i="1"/>
  <c r="CV50" i="1" s="1"/>
  <c r="U50" i="1" s="1"/>
  <c r="AI50" i="1"/>
  <c r="AJ50" i="1"/>
  <c r="CX50" i="1" s="1"/>
  <c r="CW50" i="1"/>
  <c r="FR50" i="1"/>
  <c r="GL50" i="1"/>
  <c r="BZ73" i="1" s="1"/>
  <c r="GO50" i="1"/>
  <c r="GP50" i="1"/>
  <c r="GV50" i="1"/>
  <c r="HC50" i="1"/>
  <c r="GX50" i="1" s="1"/>
  <c r="W51" i="1"/>
  <c r="AC51" i="1"/>
  <c r="AD51" i="1"/>
  <c r="AE51" i="1"/>
  <c r="AF51" i="1"/>
  <c r="CT51" i="1" s="1"/>
  <c r="S51" i="1" s="1"/>
  <c r="AG51" i="1"/>
  <c r="AH51" i="1"/>
  <c r="AI51" i="1"/>
  <c r="CW51" i="1" s="1"/>
  <c r="AJ51" i="1"/>
  <c r="CQ51" i="1"/>
  <c r="CR51" i="1"/>
  <c r="Q51" i="1" s="1"/>
  <c r="CS51" i="1"/>
  <c r="R51" i="1" s="1"/>
  <c r="GK51" i="1" s="1"/>
  <c r="CU51" i="1"/>
  <c r="T51" i="1" s="1"/>
  <c r="CV51" i="1"/>
  <c r="CX51" i="1"/>
  <c r="FR51" i="1"/>
  <c r="GL51" i="1"/>
  <c r="GO51" i="1"/>
  <c r="GP51" i="1"/>
  <c r="GV51" i="1"/>
  <c r="HC51" i="1" s="1"/>
  <c r="GX51" i="1" s="1"/>
  <c r="I52" i="1"/>
  <c r="GX52" i="1" s="1"/>
  <c r="V52" i="1"/>
  <c r="AC52" i="1"/>
  <c r="AE52" i="1"/>
  <c r="AF52" i="1"/>
  <c r="AG52" i="1"/>
  <c r="CU52" i="1" s="1"/>
  <c r="T52" i="1" s="1"/>
  <c r="AH52" i="1"/>
  <c r="AI52" i="1"/>
  <c r="AJ52" i="1"/>
  <c r="CQ52" i="1"/>
  <c r="P52" i="1" s="1"/>
  <c r="CT52" i="1"/>
  <c r="CV52" i="1"/>
  <c r="CW52" i="1"/>
  <c r="CX52" i="1"/>
  <c r="W52" i="1" s="1"/>
  <c r="FR52" i="1"/>
  <c r="GL52" i="1"/>
  <c r="GO52" i="1"/>
  <c r="GP52" i="1"/>
  <c r="GV52" i="1"/>
  <c r="HC52" i="1"/>
  <c r="I53" i="1"/>
  <c r="P53" i="1" s="1"/>
  <c r="S53" i="1"/>
  <c r="CZ53" i="1" s="1"/>
  <c r="Y53" i="1" s="1"/>
  <c r="T53" i="1"/>
  <c r="V53" i="1"/>
  <c r="W53" i="1"/>
  <c r="AC53" i="1"/>
  <c r="AE53" i="1"/>
  <c r="AF53" i="1"/>
  <c r="CT53" i="1" s="1"/>
  <c r="AG53" i="1"/>
  <c r="AH53" i="1"/>
  <c r="CV53" i="1" s="1"/>
  <c r="U53" i="1" s="1"/>
  <c r="AI53" i="1"/>
  <c r="AJ53" i="1"/>
  <c r="CX53" i="1" s="1"/>
  <c r="CQ53" i="1"/>
  <c r="CU53" i="1"/>
  <c r="CW53" i="1"/>
  <c r="CY53" i="1"/>
  <c r="X53" i="1" s="1"/>
  <c r="FR53" i="1"/>
  <c r="GL53" i="1"/>
  <c r="GO53" i="1"/>
  <c r="GP53" i="1"/>
  <c r="GV53" i="1"/>
  <c r="GX53" i="1"/>
  <c r="HC53" i="1"/>
  <c r="C54" i="1"/>
  <c r="D54" i="1"/>
  <c r="I54" i="1"/>
  <c r="I56" i="1" s="1"/>
  <c r="K54" i="1"/>
  <c r="Q54" i="1"/>
  <c r="T54" i="1"/>
  <c r="V54" i="1"/>
  <c r="W54" i="1"/>
  <c r="Y54" i="1"/>
  <c r="AC54" i="1"/>
  <c r="AD54" i="1"/>
  <c r="AE54" i="1"/>
  <c r="AF54" i="1"/>
  <c r="AG54" i="1"/>
  <c r="AH54" i="1"/>
  <c r="CV54" i="1" s="1"/>
  <c r="U54" i="1" s="1"/>
  <c r="AI54" i="1"/>
  <c r="AJ54" i="1"/>
  <c r="CX54" i="1" s="1"/>
  <c r="CP54" i="1"/>
  <c r="O54" i="1" s="1"/>
  <c r="CQ54" i="1"/>
  <c r="P54" i="1" s="1"/>
  <c r="CR54" i="1"/>
  <c r="CS54" i="1"/>
  <c r="R54" i="1" s="1"/>
  <c r="CT54" i="1"/>
  <c r="S54" i="1" s="1"/>
  <c r="CZ54" i="1" s="1"/>
  <c r="CU54" i="1"/>
  <c r="CW54" i="1"/>
  <c r="FR54" i="1"/>
  <c r="GK54" i="1"/>
  <c r="GL54" i="1"/>
  <c r="GO54" i="1"/>
  <c r="GP54" i="1"/>
  <c r="GV54" i="1"/>
  <c r="GX54" i="1"/>
  <c r="HC54" i="1"/>
  <c r="C55" i="1"/>
  <c r="D55" i="1"/>
  <c r="I55" i="1"/>
  <c r="K55" i="1"/>
  <c r="P55" i="1"/>
  <c r="U55" i="1"/>
  <c r="W55" i="1"/>
  <c r="AC55" i="1"/>
  <c r="CQ55" i="1" s="1"/>
  <c r="AD55" i="1"/>
  <c r="AE55" i="1"/>
  <c r="AF55" i="1"/>
  <c r="CT55" i="1" s="1"/>
  <c r="S55" i="1" s="1"/>
  <c r="AG55" i="1"/>
  <c r="CU55" i="1" s="1"/>
  <c r="T55" i="1" s="1"/>
  <c r="AH55" i="1"/>
  <c r="AI55" i="1"/>
  <c r="CW55" i="1" s="1"/>
  <c r="V55" i="1" s="1"/>
  <c r="AJ55" i="1"/>
  <c r="CR55" i="1"/>
  <c r="Q55" i="1" s="1"/>
  <c r="CS55" i="1"/>
  <c r="R55" i="1" s="1"/>
  <c r="GK55" i="1" s="1"/>
  <c r="CV55" i="1"/>
  <c r="CX55" i="1"/>
  <c r="FR55" i="1"/>
  <c r="GL55" i="1"/>
  <c r="GO55" i="1"/>
  <c r="GP55" i="1"/>
  <c r="GV55" i="1"/>
  <c r="GX55" i="1"/>
  <c r="HC55" i="1"/>
  <c r="S56" i="1"/>
  <c r="T56" i="1"/>
  <c r="U56" i="1"/>
  <c r="V56" i="1"/>
  <c r="AC56" i="1"/>
  <c r="AE56" i="1"/>
  <c r="AF56" i="1"/>
  <c r="AG56" i="1"/>
  <c r="CU56" i="1" s="1"/>
  <c r="AH56" i="1"/>
  <c r="AI56" i="1"/>
  <c r="CW56" i="1" s="1"/>
  <c r="AJ56" i="1"/>
  <c r="CX56" i="1" s="1"/>
  <c r="W56" i="1" s="1"/>
  <c r="CQ56" i="1"/>
  <c r="P56" i="1" s="1"/>
  <c r="CR56" i="1"/>
  <c r="Q56" i="1" s="1"/>
  <c r="CT56" i="1"/>
  <c r="CV56" i="1"/>
  <c r="FR56" i="1"/>
  <c r="GL56" i="1"/>
  <c r="GO56" i="1"/>
  <c r="GP56" i="1"/>
  <c r="GV56" i="1"/>
  <c r="HC56" i="1"/>
  <c r="GX56" i="1" s="1"/>
  <c r="I57" i="1"/>
  <c r="U57" i="1" s="1"/>
  <c r="AC57" i="1"/>
  <c r="AD57" i="1"/>
  <c r="AE57" i="1"/>
  <c r="AF57" i="1"/>
  <c r="CT57" i="1" s="1"/>
  <c r="AG57" i="1"/>
  <c r="CU57" i="1" s="1"/>
  <c r="T57" i="1" s="1"/>
  <c r="AH57" i="1"/>
  <c r="AI57" i="1"/>
  <c r="AJ57" i="1"/>
  <c r="CR57" i="1"/>
  <c r="CS57" i="1"/>
  <c r="R57" i="1" s="1"/>
  <c r="GK57" i="1" s="1"/>
  <c r="CV57" i="1"/>
  <c r="CW57" i="1"/>
  <c r="CX57" i="1"/>
  <c r="FR57" i="1"/>
  <c r="GL57" i="1"/>
  <c r="GO57" i="1"/>
  <c r="GP57" i="1"/>
  <c r="GV57" i="1"/>
  <c r="HC57" i="1"/>
  <c r="GX57" i="1" s="1"/>
  <c r="AC58" i="1"/>
  <c r="AE58" i="1"/>
  <c r="AF58" i="1"/>
  <c r="AG58" i="1"/>
  <c r="CU58" i="1" s="1"/>
  <c r="AH58" i="1"/>
  <c r="CV58" i="1" s="1"/>
  <c r="AI58" i="1"/>
  <c r="CW58" i="1" s="1"/>
  <c r="AJ58" i="1"/>
  <c r="CX58" i="1" s="1"/>
  <c r="CT58" i="1"/>
  <c r="FR58" i="1"/>
  <c r="GL58" i="1"/>
  <c r="GO58" i="1"/>
  <c r="GP58" i="1"/>
  <c r="GV58" i="1"/>
  <c r="HC58" i="1"/>
  <c r="I59" i="1"/>
  <c r="U59" i="1" s="1"/>
  <c r="W59" i="1"/>
  <c r="AC59" i="1"/>
  <c r="CQ59" i="1" s="1"/>
  <c r="AD59" i="1"/>
  <c r="AE59" i="1"/>
  <c r="AF59" i="1"/>
  <c r="AG59" i="1"/>
  <c r="AH59" i="1"/>
  <c r="AI59" i="1"/>
  <c r="CW59" i="1" s="1"/>
  <c r="AJ59" i="1"/>
  <c r="CR59" i="1"/>
  <c r="Q59" i="1" s="1"/>
  <c r="CS59" i="1"/>
  <c r="R59" i="1" s="1"/>
  <c r="GK59" i="1" s="1"/>
  <c r="CT59" i="1"/>
  <c r="S59" i="1" s="1"/>
  <c r="CU59" i="1"/>
  <c r="CV59" i="1"/>
  <c r="CX59" i="1"/>
  <c r="FR59" i="1"/>
  <c r="GL59" i="1"/>
  <c r="GO59" i="1"/>
  <c r="GP59" i="1"/>
  <c r="GV59" i="1"/>
  <c r="HC59" i="1"/>
  <c r="GX59" i="1" s="1"/>
  <c r="C61" i="1"/>
  <c r="D61" i="1"/>
  <c r="I61" i="1"/>
  <c r="K61" i="1"/>
  <c r="S61" i="1"/>
  <c r="U61" i="1"/>
  <c r="V61" i="1"/>
  <c r="AC61" i="1"/>
  <c r="AE61" i="1"/>
  <c r="CR61" i="1" s="1"/>
  <c r="Q61" i="1" s="1"/>
  <c r="AF61" i="1"/>
  <c r="CT61" i="1" s="1"/>
  <c r="AG61" i="1"/>
  <c r="CU61" i="1" s="1"/>
  <c r="T61" i="1" s="1"/>
  <c r="AH61" i="1"/>
  <c r="AI61" i="1"/>
  <c r="AJ61" i="1"/>
  <c r="CX61" i="1" s="1"/>
  <c r="W61" i="1" s="1"/>
  <c r="CQ61" i="1"/>
  <c r="P61" i="1" s="1"/>
  <c r="CP61" i="1" s="1"/>
  <c r="O61" i="1" s="1"/>
  <c r="CS61" i="1"/>
  <c r="R61" i="1" s="1"/>
  <c r="GK61" i="1" s="1"/>
  <c r="CV61" i="1"/>
  <c r="CW61" i="1"/>
  <c r="FR61" i="1"/>
  <c r="GL61" i="1"/>
  <c r="GO61" i="1"/>
  <c r="GP61" i="1"/>
  <c r="GV61" i="1"/>
  <c r="HC61" i="1" s="1"/>
  <c r="GX61" i="1"/>
  <c r="C62" i="1"/>
  <c r="D62" i="1"/>
  <c r="I62" i="1"/>
  <c r="K62" i="1"/>
  <c r="T62" i="1"/>
  <c r="U62" i="1"/>
  <c r="X62" i="1"/>
  <c r="AC62" i="1"/>
  <c r="AE62" i="1"/>
  <c r="CR62" i="1" s="1"/>
  <c r="Q62" i="1" s="1"/>
  <c r="AF62" i="1"/>
  <c r="AG62" i="1"/>
  <c r="CU62" i="1" s="1"/>
  <c r="AH62" i="1"/>
  <c r="AI62" i="1"/>
  <c r="CW62" i="1" s="1"/>
  <c r="V62" i="1" s="1"/>
  <c r="AJ62" i="1"/>
  <c r="CX62" i="1" s="1"/>
  <c r="W62" i="1" s="1"/>
  <c r="CQ62" i="1"/>
  <c r="P62" i="1" s="1"/>
  <c r="CT62" i="1"/>
  <c r="S62" i="1" s="1"/>
  <c r="CY62" i="1" s="1"/>
  <c r="CV62" i="1"/>
  <c r="CZ62" i="1"/>
  <c r="Y62" i="1" s="1"/>
  <c r="FR62" i="1"/>
  <c r="GL62" i="1"/>
  <c r="GO62" i="1"/>
  <c r="GP62" i="1"/>
  <c r="GV62" i="1"/>
  <c r="HC62" i="1"/>
  <c r="GX62" i="1" s="1"/>
  <c r="I63" i="1"/>
  <c r="T63" i="1" s="1"/>
  <c r="K63" i="1"/>
  <c r="AC63" i="1"/>
  <c r="AE63" i="1"/>
  <c r="AF63" i="1"/>
  <c r="CT63" i="1" s="1"/>
  <c r="S63" i="1" s="1"/>
  <c r="AG63" i="1"/>
  <c r="AH63" i="1"/>
  <c r="AI63" i="1"/>
  <c r="AJ63" i="1"/>
  <c r="CX63" i="1" s="1"/>
  <c r="W63" i="1" s="1"/>
  <c r="CU63" i="1"/>
  <c r="CV63" i="1"/>
  <c r="U63" i="1" s="1"/>
  <c r="CW63" i="1"/>
  <c r="V63" i="1" s="1"/>
  <c r="FR63" i="1"/>
  <c r="GL63" i="1"/>
  <c r="GO63" i="1"/>
  <c r="GP63" i="1"/>
  <c r="GV63" i="1"/>
  <c r="HC63" i="1" s="1"/>
  <c r="GX63" i="1"/>
  <c r="I64" i="1"/>
  <c r="K64" i="1"/>
  <c r="V64" i="1"/>
  <c r="AC64" i="1"/>
  <c r="AE64" i="1"/>
  <c r="AF64" i="1"/>
  <c r="AG64" i="1"/>
  <c r="CU64" i="1" s="1"/>
  <c r="T64" i="1" s="1"/>
  <c r="AH64" i="1"/>
  <c r="CV64" i="1" s="1"/>
  <c r="U64" i="1" s="1"/>
  <c r="AI64" i="1"/>
  <c r="AJ64" i="1"/>
  <c r="CX64" i="1" s="1"/>
  <c r="W64" i="1" s="1"/>
  <c r="CT64" i="1"/>
  <c r="S64" i="1" s="1"/>
  <c r="CZ64" i="1" s="1"/>
  <c r="Y64" i="1" s="1"/>
  <c r="CW64" i="1"/>
  <c r="CY64" i="1"/>
  <c r="X64" i="1" s="1"/>
  <c r="FR64" i="1"/>
  <c r="GL64" i="1"/>
  <c r="GO64" i="1"/>
  <c r="GP64" i="1"/>
  <c r="GV64" i="1"/>
  <c r="HC64" i="1" s="1"/>
  <c r="GX64" i="1"/>
  <c r="I65" i="1"/>
  <c r="K65" i="1"/>
  <c r="R65" i="1"/>
  <c r="GK65" i="1" s="1"/>
  <c r="T65" i="1"/>
  <c r="V65" i="1"/>
  <c r="W65" i="1"/>
  <c r="AC65" i="1"/>
  <c r="AB65" i="1" s="1"/>
  <c r="AD65" i="1"/>
  <c r="AE65" i="1"/>
  <c r="AF65" i="1"/>
  <c r="AG65" i="1"/>
  <c r="AH65" i="1"/>
  <c r="CV65" i="1" s="1"/>
  <c r="AI65" i="1"/>
  <c r="AJ65" i="1"/>
  <c r="CX65" i="1" s="1"/>
  <c r="CR65" i="1"/>
  <c r="CS65" i="1"/>
  <c r="CT65" i="1"/>
  <c r="S65" i="1" s="1"/>
  <c r="CU65" i="1"/>
  <c r="CW65" i="1"/>
  <c r="FR65" i="1"/>
  <c r="GL65" i="1"/>
  <c r="GO65" i="1"/>
  <c r="GP65" i="1"/>
  <c r="GV65" i="1"/>
  <c r="GX65" i="1"/>
  <c r="HC65" i="1"/>
  <c r="I66" i="1"/>
  <c r="K66" i="1"/>
  <c r="R66" i="1"/>
  <c r="GK66" i="1" s="1"/>
  <c r="T66" i="1"/>
  <c r="W66" i="1"/>
  <c r="AC66" i="1"/>
  <c r="AD66" i="1"/>
  <c r="AE66" i="1"/>
  <c r="CS66" i="1" s="1"/>
  <c r="AF66" i="1"/>
  <c r="AG66" i="1"/>
  <c r="AH66" i="1"/>
  <c r="CV66" i="1" s="1"/>
  <c r="U66" i="1" s="1"/>
  <c r="AI66" i="1"/>
  <c r="AJ66" i="1"/>
  <c r="CR66" i="1"/>
  <c r="Q66" i="1" s="1"/>
  <c r="CT66" i="1"/>
  <c r="S66" i="1" s="1"/>
  <c r="CU66" i="1"/>
  <c r="CW66" i="1"/>
  <c r="V66" i="1" s="1"/>
  <c r="CX66" i="1"/>
  <c r="FR66" i="1"/>
  <c r="GL66" i="1"/>
  <c r="GO66" i="1"/>
  <c r="GP66" i="1"/>
  <c r="GV66" i="1"/>
  <c r="HC66" i="1" s="1"/>
  <c r="GX66" i="1"/>
  <c r="C68" i="1"/>
  <c r="D68" i="1"/>
  <c r="I68" i="1"/>
  <c r="K68" i="1"/>
  <c r="R68" i="1"/>
  <c r="S68" i="1"/>
  <c r="U68" i="1"/>
  <c r="W68" i="1"/>
  <c r="AC68" i="1"/>
  <c r="AD68" i="1"/>
  <c r="AE68" i="1"/>
  <c r="CR68" i="1" s="1"/>
  <c r="Q68" i="1" s="1"/>
  <c r="AF68" i="1"/>
  <c r="CT68" i="1" s="1"/>
  <c r="AG68" i="1"/>
  <c r="CU68" i="1" s="1"/>
  <c r="T68" i="1" s="1"/>
  <c r="AH68" i="1"/>
  <c r="CV68" i="1" s="1"/>
  <c r="AI68" i="1"/>
  <c r="AJ68" i="1"/>
  <c r="CQ68" i="1"/>
  <c r="P68" i="1" s="1"/>
  <c r="CP68" i="1" s="1"/>
  <c r="O68" i="1" s="1"/>
  <c r="CS68" i="1"/>
  <c r="CW68" i="1"/>
  <c r="V68" i="1" s="1"/>
  <c r="CX68" i="1"/>
  <c r="FR68" i="1"/>
  <c r="GK68" i="1"/>
  <c r="GL68" i="1"/>
  <c r="GN68" i="1"/>
  <c r="GP68" i="1"/>
  <c r="GV68" i="1"/>
  <c r="HC68" i="1"/>
  <c r="GX68" i="1" s="1"/>
  <c r="C69" i="1"/>
  <c r="D69" i="1"/>
  <c r="I69" i="1"/>
  <c r="CV86" i="3" s="1"/>
  <c r="K69" i="1"/>
  <c r="S69" i="1"/>
  <c r="CY69" i="1" s="1"/>
  <c r="X69" i="1" s="1"/>
  <c r="U69" i="1"/>
  <c r="AB69" i="1"/>
  <c r="AC69" i="1"/>
  <c r="AE69" i="1"/>
  <c r="AD69" i="1" s="1"/>
  <c r="AF69" i="1"/>
  <c r="AG69" i="1"/>
  <c r="CU69" i="1" s="1"/>
  <c r="T69" i="1" s="1"/>
  <c r="AH69" i="1"/>
  <c r="AI69" i="1"/>
  <c r="CW69" i="1" s="1"/>
  <c r="V69" i="1" s="1"/>
  <c r="AJ69" i="1"/>
  <c r="CX69" i="1" s="1"/>
  <c r="W69" i="1" s="1"/>
  <c r="CQ69" i="1"/>
  <c r="P69" i="1" s="1"/>
  <c r="CT69" i="1"/>
  <c r="CV69" i="1"/>
  <c r="FR69" i="1"/>
  <c r="GL69" i="1"/>
  <c r="GN69" i="1"/>
  <c r="GP69" i="1"/>
  <c r="GV69" i="1"/>
  <c r="HC69" i="1" s="1"/>
  <c r="GX69" i="1" s="1"/>
  <c r="I70" i="1"/>
  <c r="S70" i="1"/>
  <c r="AC70" i="1"/>
  <c r="AE70" i="1"/>
  <c r="AF70" i="1"/>
  <c r="AG70" i="1"/>
  <c r="CU70" i="1" s="1"/>
  <c r="T70" i="1" s="1"/>
  <c r="AH70" i="1"/>
  <c r="CV70" i="1" s="1"/>
  <c r="U70" i="1" s="1"/>
  <c r="AI70" i="1"/>
  <c r="CW70" i="1" s="1"/>
  <c r="V70" i="1" s="1"/>
  <c r="AJ70" i="1"/>
  <c r="CT70" i="1"/>
  <c r="CX70" i="1"/>
  <c r="W70" i="1" s="1"/>
  <c r="CY70" i="1"/>
  <c r="X70" i="1" s="1"/>
  <c r="CZ70" i="1"/>
  <c r="Y70" i="1" s="1"/>
  <c r="GL70" i="1"/>
  <c r="GN70" i="1"/>
  <c r="GO70" i="1"/>
  <c r="GP70" i="1"/>
  <c r="GV70" i="1"/>
  <c r="HC70" i="1" s="1"/>
  <c r="GX70" i="1" s="1"/>
  <c r="I71" i="1"/>
  <c r="U71" i="1" s="1"/>
  <c r="AC71" i="1"/>
  <c r="AE71" i="1"/>
  <c r="AF71" i="1"/>
  <c r="CT71" i="1" s="1"/>
  <c r="S71" i="1" s="1"/>
  <c r="CZ71" i="1" s="1"/>
  <c r="Y71" i="1" s="1"/>
  <c r="AG71" i="1"/>
  <c r="CU71" i="1" s="1"/>
  <c r="T71" i="1" s="1"/>
  <c r="AH71" i="1"/>
  <c r="AI71" i="1"/>
  <c r="AJ71" i="1"/>
  <c r="CX71" i="1" s="1"/>
  <c r="W71" i="1" s="1"/>
  <c r="CV71" i="1"/>
  <c r="CW71" i="1"/>
  <c r="GL71" i="1"/>
  <c r="GN71" i="1"/>
  <c r="GO71" i="1"/>
  <c r="GP71" i="1"/>
  <c r="GV71" i="1"/>
  <c r="GX71" i="1"/>
  <c r="HC71" i="1"/>
  <c r="B73" i="1"/>
  <c r="B26" i="1" s="1"/>
  <c r="C73" i="1"/>
  <c r="C26" i="1" s="1"/>
  <c r="D73" i="1"/>
  <c r="D26" i="1" s="1"/>
  <c r="F73" i="1"/>
  <c r="F26" i="1" s="1"/>
  <c r="G73" i="1"/>
  <c r="G26" i="1" s="1"/>
  <c r="BX73" i="1"/>
  <c r="BX26" i="1" s="1"/>
  <c r="CK73" i="1"/>
  <c r="CK26" i="1" s="1"/>
  <c r="CL73" i="1"/>
  <c r="CL26" i="1" s="1"/>
  <c r="CM73" i="1"/>
  <c r="CM26" i="1" s="1"/>
  <c r="EG73" i="1"/>
  <c r="EU73" i="1"/>
  <c r="EV73" i="1"/>
  <c r="P98" i="1" s="1"/>
  <c r="FP73" i="1"/>
  <c r="GC73" i="1"/>
  <c r="GD73" i="1"/>
  <c r="GD26" i="1" s="1"/>
  <c r="GE73" i="1"/>
  <c r="GE26" i="1" s="1"/>
  <c r="B103" i="1"/>
  <c r="B22" i="1" s="1"/>
  <c r="C103" i="1"/>
  <c r="C22" i="1" s="1"/>
  <c r="D103" i="1"/>
  <c r="D22" i="1" s="1"/>
  <c r="F103" i="1"/>
  <c r="F22" i="1" s="1"/>
  <c r="G103" i="1"/>
  <c r="G22" i="1" s="1"/>
  <c r="EU103" i="1"/>
  <c r="EU22" i="1" s="1"/>
  <c r="B136" i="1"/>
  <c r="B18" i="1" s="1"/>
  <c r="C136" i="1"/>
  <c r="C18" i="1" s="1"/>
  <c r="D136" i="1"/>
  <c r="D18" i="1" s="1"/>
  <c r="F136" i="1"/>
  <c r="F18" i="1" s="1"/>
  <c r="G136" i="1"/>
  <c r="G18" i="1" s="1"/>
  <c r="J163" i="6" l="1"/>
  <c r="P165" i="6"/>
  <c r="J49" i="6"/>
  <c r="O104" i="6"/>
  <c r="P146" i="6"/>
  <c r="P74" i="6"/>
  <c r="O132" i="6"/>
  <c r="H172" i="6"/>
  <c r="H179" i="6"/>
  <c r="P51" i="6"/>
  <c r="O116" i="6"/>
  <c r="O89" i="6"/>
  <c r="H168" i="6" s="1"/>
  <c r="P116" i="6"/>
  <c r="H130" i="6"/>
  <c r="H163" i="6"/>
  <c r="P149" i="6"/>
  <c r="H102" i="6"/>
  <c r="J144" i="6"/>
  <c r="O149" i="6"/>
  <c r="J72" i="6"/>
  <c r="P89" i="6"/>
  <c r="J55" i="6"/>
  <c r="J102" i="6"/>
  <c r="H55" i="6"/>
  <c r="H49" i="6"/>
  <c r="H87" i="6"/>
  <c r="CP52" i="1"/>
  <c r="O52" i="1" s="1"/>
  <c r="CY55" i="1"/>
  <c r="X55" i="1" s="1"/>
  <c r="CZ55" i="1"/>
  <c r="Y55" i="1" s="1"/>
  <c r="GM61" i="1"/>
  <c r="GN61" i="1" s="1"/>
  <c r="CY59" i="1"/>
  <c r="X59" i="1" s="1"/>
  <c r="CZ59" i="1"/>
  <c r="Y59" i="1" s="1"/>
  <c r="BZ26" i="1"/>
  <c r="AQ73" i="1"/>
  <c r="CZ51" i="1"/>
  <c r="Y51" i="1" s="1"/>
  <c r="CY51" i="1"/>
  <c r="X51" i="1" s="1"/>
  <c r="CP55" i="1"/>
  <c r="O55" i="1" s="1"/>
  <c r="GM55" i="1" s="1"/>
  <c r="GN55" i="1" s="1"/>
  <c r="CY46" i="1"/>
  <c r="X46" i="1" s="1"/>
  <c r="CZ46" i="1"/>
  <c r="Y46" i="1" s="1"/>
  <c r="CD26" i="1"/>
  <c r="AU73" i="1"/>
  <c r="GX38" i="1"/>
  <c r="EM73" i="1"/>
  <c r="FV26" i="1"/>
  <c r="V58" i="1"/>
  <c r="CZ63" i="1"/>
  <c r="Y63" i="1" s="1"/>
  <c r="CY63" i="1"/>
  <c r="X63" i="1" s="1"/>
  <c r="EV26" i="1"/>
  <c r="S37" i="1"/>
  <c r="CY35" i="1"/>
  <c r="X35" i="1" s="1"/>
  <c r="CZ35" i="1"/>
  <c r="Y35" i="1" s="1"/>
  <c r="DF81" i="3"/>
  <c r="DJ81" i="3" s="1"/>
  <c r="DG81" i="3"/>
  <c r="DH81" i="3"/>
  <c r="DI81" i="3"/>
  <c r="CY71" i="1"/>
  <c r="X71" i="1" s="1"/>
  <c r="CS70" i="1"/>
  <c r="R70" i="1" s="1"/>
  <c r="GK70" i="1" s="1"/>
  <c r="AD70" i="1"/>
  <c r="CQ63" i="1"/>
  <c r="P63" i="1" s="1"/>
  <c r="CP63" i="1" s="1"/>
  <c r="O63" i="1" s="1"/>
  <c r="AB63" i="1"/>
  <c r="V59" i="1"/>
  <c r="T58" i="1"/>
  <c r="CQ45" i="1"/>
  <c r="P45" i="1" s="1"/>
  <c r="CP45" i="1" s="1"/>
  <c r="O45" i="1" s="1"/>
  <c r="GM45" i="1" s="1"/>
  <c r="GN45" i="1" s="1"/>
  <c r="CS39" i="1"/>
  <c r="R39" i="1" s="1"/>
  <c r="GK39" i="1" s="1"/>
  <c r="AD39" i="1"/>
  <c r="AB39" i="1" s="1"/>
  <c r="CR39" i="1"/>
  <c r="Q39" i="1" s="1"/>
  <c r="CW20" i="3"/>
  <c r="CX20" i="3"/>
  <c r="CU18" i="3"/>
  <c r="CV18" i="3"/>
  <c r="CX18" i="3"/>
  <c r="I38" i="1"/>
  <c r="V38" i="1" s="1"/>
  <c r="GX36" i="1"/>
  <c r="V36" i="1"/>
  <c r="GK29" i="1"/>
  <c r="CS53" i="1"/>
  <c r="R53" i="1" s="1"/>
  <c r="GK53" i="1" s="1"/>
  <c r="AD53" i="1"/>
  <c r="AB53" i="1" s="1"/>
  <c r="CS31" i="1"/>
  <c r="R31" i="1" s="1"/>
  <c r="GK31" i="1" s="1"/>
  <c r="AD31" i="1"/>
  <c r="CR31" i="1"/>
  <c r="Q31" i="1" s="1"/>
  <c r="AD73" i="1" s="1"/>
  <c r="CZ65" i="1"/>
  <c r="Y65" i="1" s="1"/>
  <c r="CY65" i="1"/>
  <c r="X65" i="1" s="1"/>
  <c r="AD63" i="1"/>
  <c r="CR63" i="1"/>
  <c r="Q63" i="1" s="1"/>
  <c r="CS63" i="1"/>
  <c r="R63" i="1" s="1"/>
  <c r="GK63" i="1" s="1"/>
  <c r="DF85" i="3"/>
  <c r="DJ85" i="3" s="1"/>
  <c r="DG85" i="3"/>
  <c r="DH85" i="3"/>
  <c r="DI85" i="3"/>
  <c r="CR53" i="1"/>
  <c r="Q53" i="1" s="1"/>
  <c r="CP53" i="1" s="1"/>
  <c r="O53" i="1" s="1"/>
  <c r="GM53" i="1" s="1"/>
  <c r="GN53" i="1" s="1"/>
  <c r="V71" i="1"/>
  <c r="CS58" i="1"/>
  <c r="R58" i="1" s="1"/>
  <c r="GK58" i="1" s="1"/>
  <c r="AD58" i="1"/>
  <c r="CR58" i="1"/>
  <c r="Q58" i="1" s="1"/>
  <c r="CP49" i="1"/>
  <c r="O49" i="1" s="1"/>
  <c r="GM49" i="1" s="1"/>
  <c r="GN49" i="1" s="1"/>
  <c r="P51" i="1"/>
  <c r="CP51" i="1" s="1"/>
  <c r="O51" i="1" s="1"/>
  <c r="U51" i="1"/>
  <c r="CZ48" i="1"/>
  <c r="Y48" i="1" s="1"/>
  <c r="CY48" i="1"/>
  <c r="X48" i="1" s="1"/>
  <c r="S42" i="1"/>
  <c r="AB35" i="1"/>
  <c r="CQ35" i="1"/>
  <c r="P35" i="1" s="1"/>
  <c r="CP35" i="1" s="1"/>
  <c r="O35" i="1" s="1"/>
  <c r="DF78" i="3"/>
  <c r="DG78" i="3"/>
  <c r="DJ78" i="3" s="1"/>
  <c r="DH78" i="3"/>
  <c r="DI78" i="3"/>
  <c r="P119" i="1"/>
  <c r="GC26" i="1"/>
  <c r="ET73" i="1"/>
  <c r="CY68" i="1"/>
  <c r="X68" i="1" s="1"/>
  <c r="CZ68" i="1"/>
  <c r="Y68" i="1" s="1"/>
  <c r="GM68" i="1" s="1"/>
  <c r="GO68" i="1" s="1"/>
  <c r="CC73" i="1" s="1"/>
  <c r="AB51" i="1"/>
  <c r="AB37" i="1"/>
  <c r="CY33" i="1"/>
  <c r="X33" i="1" s="1"/>
  <c r="CZ33" i="1"/>
  <c r="Y33" i="1" s="1"/>
  <c r="CP62" i="1"/>
  <c r="O62" i="1" s="1"/>
  <c r="GM62" i="1" s="1"/>
  <c r="GN62" i="1" s="1"/>
  <c r="CY61" i="1"/>
  <c r="X61" i="1" s="1"/>
  <c r="CZ61" i="1"/>
  <c r="Y61" i="1" s="1"/>
  <c r="S57" i="1"/>
  <c r="CZ45" i="1"/>
  <c r="Y45" i="1" s="1"/>
  <c r="CY45" i="1"/>
  <c r="X45" i="1" s="1"/>
  <c r="FR73" i="1"/>
  <c r="CZ39" i="1"/>
  <c r="Y39" i="1" s="1"/>
  <c r="EU136" i="1"/>
  <c r="AD71" i="1"/>
  <c r="AB71" i="1" s="1"/>
  <c r="CR71" i="1"/>
  <c r="Q71" i="1" s="1"/>
  <c r="CS64" i="1"/>
  <c r="R64" i="1" s="1"/>
  <c r="GK64" i="1" s="1"/>
  <c r="AD64" i="1"/>
  <c r="CR64" i="1"/>
  <c r="Q64" i="1" s="1"/>
  <c r="CY56" i="1"/>
  <c r="X56" i="1" s="1"/>
  <c r="CZ56" i="1"/>
  <c r="Y56" i="1" s="1"/>
  <c r="CQ71" i="1"/>
  <c r="P71" i="1" s="1"/>
  <c r="U58" i="1"/>
  <c r="CQ65" i="1"/>
  <c r="P65" i="1" s="1"/>
  <c r="CS71" i="1"/>
  <c r="R71" i="1" s="1"/>
  <c r="GK71" i="1" s="1"/>
  <c r="CZ69" i="1"/>
  <c r="Y69" i="1" s="1"/>
  <c r="W57" i="1"/>
  <c r="CP48" i="1"/>
  <c r="O48" i="1" s="1"/>
  <c r="GM48" i="1" s="1"/>
  <c r="GN48" i="1" s="1"/>
  <c r="V46" i="1"/>
  <c r="GM40" i="1"/>
  <c r="GN40" i="1" s="1"/>
  <c r="CY31" i="1"/>
  <c r="X31" i="1" s="1"/>
  <c r="CZ31" i="1"/>
  <c r="Y31" i="1" s="1"/>
  <c r="EU26" i="1"/>
  <c r="P89" i="1"/>
  <c r="CS62" i="1"/>
  <c r="R62" i="1" s="1"/>
  <c r="GK62" i="1" s="1"/>
  <c r="AD62" i="1"/>
  <c r="W58" i="1"/>
  <c r="EG26" i="1"/>
  <c r="EG103" i="1"/>
  <c r="P77" i="1"/>
  <c r="BC73" i="1"/>
  <c r="CR49" i="1"/>
  <c r="Q49" i="1" s="1"/>
  <c r="AD49" i="1"/>
  <c r="AB49" i="1" s="1"/>
  <c r="CS49" i="1"/>
  <c r="R49" i="1" s="1"/>
  <c r="GK49" i="1" s="1"/>
  <c r="V57" i="1"/>
  <c r="CZ47" i="1"/>
  <c r="Y47" i="1" s="1"/>
  <c r="CY47" i="1"/>
  <c r="X47" i="1" s="1"/>
  <c r="GM47" i="1" s="1"/>
  <c r="GN47" i="1" s="1"/>
  <c r="CR70" i="1"/>
  <c r="Q70" i="1" s="1"/>
  <c r="CY66" i="1"/>
  <c r="X66" i="1" s="1"/>
  <c r="CZ66" i="1"/>
  <c r="Y66" i="1" s="1"/>
  <c r="P59" i="1"/>
  <c r="CP59" i="1" s="1"/>
  <c r="O59" i="1" s="1"/>
  <c r="GM59" i="1" s="1"/>
  <c r="GN59" i="1" s="1"/>
  <c r="CQ57" i="1"/>
  <c r="P57" i="1" s="1"/>
  <c r="AB57" i="1"/>
  <c r="T42" i="1"/>
  <c r="Q42" i="1"/>
  <c r="W42" i="1"/>
  <c r="CP41" i="1"/>
  <c r="O41" i="1" s="1"/>
  <c r="GM54" i="1"/>
  <c r="GN54" i="1" s="1"/>
  <c r="EV103" i="1"/>
  <c r="FP26" i="1"/>
  <c r="FY73" i="1"/>
  <c r="T59" i="1"/>
  <c r="AB59" i="1"/>
  <c r="S50" i="1"/>
  <c r="GX37" i="1"/>
  <c r="U65" i="1"/>
  <c r="CP56" i="1"/>
  <c r="O56" i="1" s="1"/>
  <c r="GM56" i="1" s="1"/>
  <c r="GN56" i="1" s="1"/>
  <c r="CR52" i="1"/>
  <c r="Q52" i="1" s="1"/>
  <c r="AD52" i="1"/>
  <c r="AB52" i="1" s="1"/>
  <c r="T50" i="1"/>
  <c r="AB42" i="1"/>
  <c r="CQ39" i="1"/>
  <c r="P39" i="1" s="1"/>
  <c r="CP39" i="1" s="1"/>
  <c r="O39" i="1" s="1"/>
  <c r="GM39" i="1" s="1"/>
  <c r="GN39" i="1" s="1"/>
  <c r="S36" i="1"/>
  <c r="GX35" i="1"/>
  <c r="CY34" i="1"/>
  <c r="X34" i="1" s="1"/>
  <c r="CQ31" i="1"/>
  <c r="P31" i="1" s="1"/>
  <c r="CP31" i="1" s="1"/>
  <c r="O31" i="1" s="1"/>
  <c r="GM31" i="1" s="1"/>
  <c r="GN31" i="1" s="1"/>
  <c r="AB31" i="1"/>
  <c r="CW24" i="3"/>
  <c r="DG32" i="3"/>
  <c r="DH32" i="3"/>
  <c r="DF32" i="3"/>
  <c r="DJ32" i="3" s="1"/>
  <c r="DI32" i="3"/>
  <c r="GM32" i="1"/>
  <c r="GN32" i="1" s="1"/>
  <c r="CW4" i="3"/>
  <c r="CU1" i="3"/>
  <c r="CW2" i="3"/>
  <c r="CX2" i="3"/>
  <c r="CX6" i="3"/>
  <c r="CX4" i="3"/>
  <c r="CX22" i="3"/>
  <c r="CQ64" i="1"/>
  <c r="P64" i="1" s="1"/>
  <c r="AB64" i="1"/>
  <c r="AB58" i="1"/>
  <c r="U52" i="1"/>
  <c r="V51" i="1"/>
  <c r="CS50" i="1"/>
  <c r="R50" i="1" s="1"/>
  <c r="GK50" i="1" s="1"/>
  <c r="AD50" i="1"/>
  <c r="AB50" i="1" s="1"/>
  <c r="CX16" i="3"/>
  <c r="CU13" i="3"/>
  <c r="CW14" i="3"/>
  <c r="CX14" i="3"/>
  <c r="CX17" i="3"/>
  <c r="I37" i="1"/>
  <c r="W37" i="1" s="1"/>
  <c r="AJ73" i="1" s="1"/>
  <c r="U35" i="1"/>
  <c r="AB70" i="1"/>
  <c r="S52" i="1"/>
  <c r="CQ50" i="1"/>
  <c r="P50" i="1" s="1"/>
  <c r="CP50" i="1" s="1"/>
  <c r="O50" i="1" s="1"/>
  <c r="R42" i="1"/>
  <c r="GK42" i="1" s="1"/>
  <c r="U36" i="1"/>
  <c r="AB36" i="1"/>
  <c r="CP34" i="1"/>
  <c r="O34" i="1" s="1"/>
  <c r="GM34" i="1" s="1"/>
  <c r="GN34" i="1" s="1"/>
  <c r="AB30" i="1"/>
  <c r="BD73" i="1"/>
  <c r="CU72" i="3"/>
  <c r="CW78" i="3"/>
  <c r="CW75" i="3"/>
  <c r="CX82" i="3"/>
  <c r="CX75" i="3"/>
  <c r="CW76" i="3"/>
  <c r="CX76" i="3"/>
  <c r="CX80" i="3"/>
  <c r="CX72" i="3"/>
  <c r="CW79" i="3"/>
  <c r="CX79" i="3"/>
  <c r="CW74" i="3"/>
  <c r="CW73" i="3"/>
  <c r="CX73" i="3"/>
  <c r="AD61" i="1"/>
  <c r="AB61" i="1" s="1"/>
  <c r="Q57" i="1"/>
  <c r="CU52" i="3"/>
  <c r="CX58" i="3"/>
  <c r="CW55" i="3"/>
  <c r="CX55" i="3"/>
  <c r="CW56" i="3"/>
  <c r="CX56" i="3"/>
  <c r="CW53" i="3"/>
  <c r="CX53" i="3"/>
  <c r="CX60" i="3"/>
  <c r="CX52" i="3"/>
  <c r="CX59" i="3"/>
  <c r="CY54" i="1"/>
  <c r="X54" i="1" s="1"/>
  <c r="CS52" i="1"/>
  <c r="R52" i="1" s="1"/>
  <c r="GK52" i="1" s="1"/>
  <c r="P42" i="1"/>
  <c r="CP42" i="1" s="1"/>
  <c r="O42" i="1" s="1"/>
  <c r="T36" i="1"/>
  <c r="CQ33" i="1"/>
  <c r="P33" i="1" s="1"/>
  <c r="CP33" i="1" s="1"/>
  <c r="O33" i="1" s="1"/>
  <c r="AB33" i="1"/>
  <c r="U29" i="1"/>
  <c r="DH46" i="3"/>
  <c r="DI46" i="3"/>
  <c r="DF46" i="3"/>
  <c r="DG46" i="3"/>
  <c r="DJ46" i="3" s="1"/>
  <c r="CU35" i="3"/>
  <c r="CV35" i="3"/>
  <c r="CX35" i="3"/>
  <c r="R46" i="1"/>
  <c r="GK46" i="1" s="1"/>
  <c r="S44" i="1"/>
  <c r="V37" i="1"/>
  <c r="AI73" i="1" s="1"/>
  <c r="R36" i="1"/>
  <c r="GK36" i="1" s="1"/>
  <c r="DF42" i="3"/>
  <c r="DJ42" i="3" s="1"/>
  <c r="DG42" i="3"/>
  <c r="DH42" i="3"/>
  <c r="DI42" i="3"/>
  <c r="CG73" i="1"/>
  <c r="BB73" i="1"/>
  <c r="CQ70" i="1"/>
  <c r="P70" i="1" s="1"/>
  <c r="CS69" i="1"/>
  <c r="R69" i="1" s="1"/>
  <c r="GK69" i="1" s="1"/>
  <c r="AB68" i="1"/>
  <c r="CQ66" i="1"/>
  <c r="P66" i="1" s="1"/>
  <c r="CP66" i="1" s="1"/>
  <c r="O66" i="1" s="1"/>
  <c r="GM66" i="1" s="1"/>
  <c r="GN66" i="1" s="1"/>
  <c r="AB66" i="1"/>
  <c r="AB62" i="1"/>
  <c r="GX58" i="1"/>
  <c r="CS56" i="1"/>
  <c r="R56" i="1" s="1"/>
  <c r="GK56" i="1" s="1"/>
  <c r="AD56" i="1"/>
  <c r="AB56" i="1" s="1"/>
  <c r="CX40" i="3"/>
  <c r="CU39" i="3"/>
  <c r="CV39" i="3"/>
  <c r="CX39" i="3"/>
  <c r="AD48" i="1"/>
  <c r="AB48" i="1" s="1"/>
  <c r="AO73" i="1"/>
  <c r="CR69" i="1"/>
  <c r="Q69" i="1" s="1"/>
  <c r="CP69" i="1" s="1"/>
  <c r="O69" i="1" s="1"/>
  <c r="Q65" i="1"/>
  <c r="CQ58" i="1"/>
  <c r="P58" i="1" s="1"/>
  <c r="AB55" i="1"/>
  <c r="AB54" i="1"/>
  <c r="CR50" i="1"/>
  <c r="Q50" i="1" s="1"/>
  <c r="AD45" i="1"/>
  <c r="AB45" i="1" s="1"/>
  <c r="Q44" i="1"/>
  <c r="CP44" i="1" s="1"/>
  <c r="O44" i="1" s="1"/>
  <c r="CU23" i="3"/>
  <c r="CX26" i="3"/>
  <c r="CX27" i="3"/>
  <c r="CW25" i="3"/>
  <c r="CX23" i="3"/>
  <c r="CQ36" i="1"/>
  <c r="P36" i="1" s="1"/>
  <c r="CW54" i="3"/>
  <c r="Q46" i="1"/>
  <c r="CP46" i="1" s="1"/>
  <c r="O46" i="1" s="1"/>
  <c r="GM46" i="1" s="1"/>
  <c r="GN46" i="1" s="1"/>
  <c r="Q35" i="1"/>
  <c r="DG12" i="3"/>
  <c r="DH12" i="3"/>
  <c r="DF12" i="3"/>
  <c r="DJ12" i="3" s="1"/>
  <c r="DI12" i="3"/>
  <c r="CX86" i="3"/>
  <c r="CX70" i="3"/>
  <c r="DH11" i="3"/>
  <c r="DI11" i="3"/>
  <c r="DF11" i="3"/>
  <c r="DG11" i="3"/>
  <c r="DJ11" i="3" s="1"/>
  <c r="DF65" i="3"/>
  <c r="DG65" i="3"/>
  <c r="DJ65" i="3" s="1"/>
  <c r="DH65" i="3"/>
  <c r="DI65" i="3"/>
  <c r="CW65" i="3"/>
  <c r="CW68" i="3"/>
  <c r="CX62" i="3"/>
  <c r="CX68" i="3"/>
  <c r="CW63" i="3"/>
  <c r="CX69" i="3"/>
  <c r="CX63" i="3"/>
  <c r="CW67" i="3"/>
  <c r="CW66" i="3"/>
  <c r="CX66" i="3"/>
  <c r="Q37" i="1"/>
  <c r="Q36" i="1"/>
  <c r="U33" i="1"/>
  <c r="CS30" i="1"/>
  <c r="R30" i="1" s="1"/>
  <c r="AD30" i="1"/>
  <c r="CX51" i="3"/>
  <c r="CX38" i="3"/>
  <c r="CU83" i="3"/>
  <c r="CV83" i="3"/>
  <c r="CX83" i="3"/>
  <c r="I58" i="1"/>
  <c r="S58" i="1" s="1"/>
  <c r="W36" i="1"/>
  <c r="AB34" i="1"/>
  <c r="P29" i="1"/>
  <c r="CX15" i="3"/>
  <c r="CV7" i="3"/>
  <c r="CX7" i="3"/>
  <c r="CX54" i="3"/>
  <c r="CX34" i="3"/>
  <c r="CW87" i="3"/>
  <c r="CU86" i="3"/>
  <c r="CU43" i="3"/>
  <c r="CX48" i="3"/>
  <c r="CV43" i="3"/>
  <c r="CX49" i="3"/>
  <c r="CX43" i="3"/>
  <c r="CX45" i="3"/>
  <c r="S41" i="1"/>
  <c r="W39" i="1"/>
  <c r="CX61" i="3"/>
  <c r="DH31" i="3"/>
  <c r="DI31" i="3"/>
  <c r="DF31" i="3"/>
  <c r="DJ31" i="3" s="1"/>
  <c r="DG31" i="3"/>
  <c r="CX74" i="3"/>
  <c r="CV23" i="3"/>
  <c r="CW19" i="3"/>
  <c r="CX19" i="3"/>
  <c r="CX71" i="3"/>
  <c r="CX47" i="3"/>
  <c r="CX44" i="3"/>
  <c r="CX36" i="3"/>
  <c r="CX87" i="3"/>
  <c r="CV52" i="3"/>
  <c r="CW48" i="3"/>
  <c r="CX9" i="3"/>
  <c r="CV1" i="3"/>
  <c r="CX1" i="3"/>
  <c r="CS34" i="1"/>
  <c r="R34" i="1" s="1"/>
  <c r="GK34" i="1" s="1"/>
  <c r="CW10" i="3"/>
  <c r="CU7" i="3"/>
  <c r="CW8" i="3"/>
  <c r="CX8" i="3"/>
  <c r="S29" i="1"/>
  <c r="CX88" i="3"/>
  <c r="CX84" i="3"/>
  <c r="CX57" i="3"/>
  <c r="CX24" i="3"/>
  <c r="CX5" i="3"/>
  <c r="CU28" i="3"/>
  <c r="CV28" i="3"/>
  <c r="CX28" i="3"/>
  <c r="CX67" i="3"/>
  <c r="CX64" i="3"/>
  <c r="CW29" i="3"/>
  <c r="CV13" i="3"/>
  <c r="CX13" i="3"/>
  <c r="CV72" i="3"/>
  <c r="CX37" i="3"/>
  <c r="CX21" i="3"/>
  <c r="CX77" i="3"/>
  <c r="CW45" i="3"/>
  <c r="CX41" i="3"/>
  <c r="CX33" i="3"/>
  <c r="CX10" i="3"/>
  <c r="CX50" i="3"/>
  <c r="CX30" i="3"/>
  <c r="CX25" i="3"/>
  <c r="CX3" i="3"/>
  <c r="CW84" i="3"/>
  <c r="CW77" i="3"/>
  <c r="CW64" i="3"/>
  <c r="CW57" i="3"/>
  <c r="CW44" i="3"/>
  <c r="CW15" i="3"/>
  <c r="CW9" i="3"/>
  <c r="CW3" i="3"/>
  <c r="CX29" i="3"/>
  <c r="J172" i="6" l="1"/>
  <c r="J168" i="6"/>
  <c r="J179" i="6"/>
  <c r="CY58" i="1"/>
  <c r="X58" i="1" s="1"/>
  <c r="CZ58" i="1"/>
  <c r="Y58" i="1" s="1"/>
  <c r="AD26" i="1"/>
  <c r="Q73" i="1"/>
  <c r="AJ26" i="1"/>
  <c r="W73" i="1"/>
  <c r="AI26" i="1"/>
  <c r="V73" i="1"/>
  <c r="DZ73" i="1"/>
  <c r="AT73" i="1"/>
  <c r="CC26" i="1"/>
  <c r="EG22" i="1"/>
  <c r="P107" i="1"/>
  <c r="EG136" i="1"/>
  <c r="DH79" i="3"/>
  <c r="DI79" i="3"/>
  <c r="DF79" i="3"/>
  <c r="DG79" i="3"/>
  <c r="DJ79" i="3" s="1"/>
  <c r="DH56" i="3"/>
  <c r="DI56" i="3"/>
  <c r="DF56" i="3"/>
  <c r="DG56" i="3"/>
  <c r="DJ56" i="3" s="1"/>
  <c r="DF25" i="3"/>
  <c r="DG25" i="3"/>
  <c r="DJ25" i="3" s="1"/>
  <c r="DH25" i="3"/>
  <c r="DI25" i="3"/>
  <c r="CZ29" i="1"/>
  <c r="Y29" i="1" s="1"/>
  <c r="CY29" i="1"/>
  <c r="X29" i="1" s="1"/>
  <c r="AF73" i="1"/>
  <c r="DG36" i="3"/>
  <c r="DH36" i="3"/>
  <c r="DI36" i="3"/>
  <c r="DF36" i="3"/>
  <c r="DJ36" i="3" s="1"/>
  <c r="DF61" i="3"/>
  <c r="DG61" i="3"/>
  <c r="DH61" i="3"/>
  <c r="DI61" i="3"/>
  <c r="DJ61" i="3" s="1"/>
  <c r="DF34" i="3"/>
  <c r="DJ34" i="3" s="1"/>
  <c r="DG34" i="3"/>
  <c r="DH34" i="3"/>
  <c r="DI34" i="3"/>
  <c r="DF38" i="3"/>
  <c r="DJ38" i="3" s="1"/>
  <c r="DG38" i="3"/>
  <c r="DH38" i="3"/>
  <c r="DI38" i="3"/>
  <c r="DF23" i="3"/>
  <c r="DG23" i="3"/>
  <c r="DH23" i="3"/>
  <c r="DI23" i="3"/>
  <c r="DJ23" i="3" s="1"/>
  <c r="DF72" i="3"/>
  <c r="DG72" i="3"/>
  <c r="DH72" i="3"/>
  <c r="DI72" i="3"/>
  <c r="DJ72" i="3" s="1"/>
  <c r="DH2" i="3"/>
  <c r="DI2" i="3"/>
  <c r="DF2" i="3"/>
  <c r="DG2" i="3"/>
  <c r="DJ2" i="3" s="1"/>
  <c r="P38" i="1"/>
  <c r="EU18" i="1"/>
  <c r="P152" i="1"/>
  <c r="GM63" i="1"/>
  <c r="GN63" i="1" s="1"/>
  <c r="CY37" i="1"/>
  <c r="X37" i="1" s="1"/>
  <c r="CZ37" i="1"/>
  <c r="Y37" i="1" s="1"/>
  <c r="AQ26" i="1"/>
  <c r="F83" i="1"/>
  <c r="AQ103" i="1"/>
  <c r="DI30" i="3"/>
  <c r="DF30" i="3"/>
  <c r="DG30" i="3"/>
  <c r="DJ30" i="3" s="1"/>
  <c r="DH30" i="3"/>
  <c r="DH8" i="3"/>
  <c r="DI8" i="3"/>
  <c r="DF8" i="3"/>
  <c r="DG8" i="3"/>
  <c r="DJ8" i="3" s="1"/>
  <c r="DF44" i="3"/>
  <c r="DG44" i="3"/>
  <c r="DJ44" i="3" s="1"/>
  <c r="DH44" i="3"/>
  <c r="DI44" i="3"/>
  <c r="T38" i="1"/>
  <c r="DY73" i="1" s="1"/>
  <c r="DF54" i="3"/>
  <c r="DG54" i="3"/>
  <c r="DJ54" i="3" s="1"/>
  <c r="DH54" i="3"/>
  <c r="DI54" i="3"/>
  <c r="DG51" i="3"/>
  <c r="DH51" i="3"/>
  <c r="DI51" i="3"/>
  <c r="DF51" i="3"/>
  <c r="DJ51" i="3" s="1"/>
  <c r="DF68" i="3"/>
  <c r="DG68" i="3"/>
  <c r="DJ68" i="3" s="1"/>
  <c r="DH68" i="3"/>
  <c r="DI68" i="3"/>
  <c r="DH70" i="3"/>
  <c r="DI70" i="3"/>
  <c r="DF70" i="3"/>
  <c r="DJ70" i="3" s="1"/>
  <c r="DG70" i="3"/>
  <c r="GM69" i="1"/>
  <c r="GO69" i="1" s="1"/>
  <c r="FU73" i="1" s="1"/>
  <c r="GM33" i="1"/>
  <c r="GN33" i="1" s="1"/>
  <c r="DF55" i="3"/>
  <c r="DG55" i="3"/>
  <c r="DJ55" i="3" s="1"/>
  <c r="DH55" i="3"/>
  <c r="DI55" i="3"/>
  <c r="DG80" i="3"/>
  <c r="DH80" i="3"/>
  <c r="DF80" i="3"/>
  <c r="DJ80" i="3" s="1"/>
  <c r="DI80" i="3"/>
  <c r="DF16" i="3"/>
  <c r="DJ16" i="3" s="1"/>
  <c r="DG16" i="3"/>
  <c r="DH16" i="3"/>
  <c r="DI16" i="3"/>
  <c r="CJ73" i="1"/>
  <c r="CZ50" i="1"/>
  <c r="Y50" i="1" s="1"/>
  <c r="CY50" i="1"/>
  <c r="X50" i="1" s="1"/>
  <c r="CP65" i="1"/>
  <c r="O65" i="1" s="1"/>
  <c r="GM65" i="1" s="1"/>
  <c r="GN65" i="1" s="1"/>
  <c r="CZ42" i="1"/>
  <c r="Y42" i="1" s="1"/>
  <c r="CY42" i="1"/>
  <c r="X42" i="1" s="1"/>
  <c r="GM42" i="1" s="1"/>
  <c r="GN42" i="1" s="1"/>
  <c r="DI20" i="3"/>
  <c r="DH20" i="3"/>
  <c r="DF20" i="3"/>
  <c r="DG20" i="3"/>
  <c r="DJ20" i="3" s="1"/>
  <c r="DF57" i="3"/>
  <c r="DG57" i="3"/>
  <c r="DJ57" i="3" s="1"/>
  <c r="DH57" i="3"/>
  <c r="DI57" i="3"/>
  <c r="BD26" i="1"/>
  <c r="F98" i="1"/>
  <c r="BD103" i="1"/>
  <c r="EM26" i="1"/>
  <c r="P92" i="1"/>
  <c r="EM103" i="1"/>
  <c r="DF4" i="3"/>
  <c r="DG4" i="3"/>
  <c r="DJ4" i="3" s="1"/>
  <c r="DH4" i="3"/>
  <c r="DI4" i="3"/>
  <c r="CP36" i="1"/>
  <c r="O36" i="1" s="1"/>
  <c r="DU73" i="1"/>
  <c r="CP58" i="1"/>
  <c r="O58" i="1" s="1"/>
  <c r="GM58" i="1" s="1"/>
  <c r="GN58" i="1" s="1"/>
  <c r="DF29" i="3"/>
  <c r="DG29" i="3"/>
  <c r="DJ29" i="3" s="1"/>
  <c r="DH29" i="3"/>
  <c r="DI29" i="3"/>
  <c r="DF27" i="3"/>
  <c r="DJ27" i="3" s="1"/>
  <c r="DG27" i="3"/>
  <c r="DH27" i="3"/>
  <c r="DI27" i="3"/>
  <c r="AO26" i="1"/>
  <c r="AO103" i="1"/>
  <c r="F77" i="1"/>
  <c r="CY44" i="1"/>
  <c r="X44" i="1" s="1"/>
  <c r="GM44" i="1" s="1"/>
  <c r="GN44" i="1" s="1"/>
  <c r="CZ44" i="1"/>
  <c r="Y44" i="1" s="1"/>
  <c r="DF37" i="3"/>
  <c r="DJ37" i="3" s="1"/>
  <c r="DG37" i="3"/>
  <c r="DH37" i="3"/>
  <c r="DI37" i="3"/>
  <c r="DH53" i="3"/>
  <c r="DI53" i="3"/>
  <c r="DF53" i="3"/>
  <c r="DG53" i="3"/>
  <c r="DJ53" i="3" s="1"/>
  <c r="Q38" i="1"/>
  <c r="DV73" i="1" s="1"/>
  <c r="DF3" i="3"/>
  <c r="DG3" i="3"/>
  <c r="DJ3" i="3" s="1"/>
  <c r="DH3" i="3"/>
  <c r="DI3" i="3"/>
  <c r="AU26" i="1"/>
  <c r="F92" i="1"/>
  <c r="AU103" i="1"/>
  <c r="DH50" i="3"/>
  <c r="DI50" i="3"/>
  <c r="DF50" i="3"/>
  <c r="DJ50" i="3" s="1"/>
  <c r="DG50" i="3"/>
  <c r="DF64" i="3"/>
  <c r="DG64" i="3"/>
  <c r="DJ64" i="3" s="1"/>
  <c r="DH64" i="3"/>
  <c r="DI64" i="3"/>
  <c r="DF47" i="3"/>
  <c r="DG47" i="3"/>
  <c r="DJ47" i="3" s="1"/>
  <c r="DH47" i="3"/>
  <c r="DI47" i="3"/>
  <c r="DF7" i="3"/>
  <c r="DG7" i="3"/>
  <c r="DH7" i="3"/>
  <c r="DI7" i="3"/>
  <c r="DJ7" i="3" s="1"/>
  <c r="DF62" i="3"/>
  <c r="DG62" i="3"/>
  <c r="DJ62" i="3" s="1"/>
  <c r="DH62" i="3"/>
  <c r="DI62" i="3"/>
  <c r="DH86" i="3"/>
  <c r="DI86" i="3"/>
  <c r="DJ86" i="3" s="1"/>
  <c r="DF86" i="3"/>
  <c r="DG86" i="3"/>
  <c r="DH76" i="3"/>
  <c r="DI76" i="3"/>
  <c r="DF76" i="3"/>
  <c r="DG76" i="3"/>
  <c r="DJ76" i="3" s="1"/>
  <c r="CY36" i="1"/>
  <c r="X36" i="1" s="1"/>
  <c r="CZ36" i="1"/>
  <c r="Y36" i="1" s="1"/>
  <c r="DF10" i="3"/>
  <c r="DG10" i="3"/>
  <c r="DJ10" i="3" s="1"/>
  <c r="DH10" i="3"/>
  <c r="DI10" i="3"/>
  <c r="DF67" i="3"/>
  <c r="DG67" i="3"/>
  <c r="DJ67" i="3" s="1"/>
  <c r="DH67" i="3"/>
  <c r="DI67" i="3"/>
  <c r="DG71" i="3"/>
  <c r="DH71" i="3"/>
  <c r="DI71" i="3"/>
  <c r="DF71" i="3"/>
  <c r="DJ71" i="3" s="1"/>
  <c r="CZ41" i="1"/>
  <c r="Y41" i="1" s="1"/>
  <c r="CY41" i="1"/>
  <c r="X41" i="1" s="1"/>
  <c r="GM41" i="1" s="1"/>
  <c r="GN41" i="1" s="1"/>
  <c r="GK30" i="1"/>
  <c r="GM30" i="1" s="1"/>
  <c r="DW73" i="1"/>
  <c r="DF26" i="3"/>
  <c r="DJ26" i="3" s="1"/>
  <c r="DG26" i="3"/>
  <c r="DH26" i="3"/>
  <c r="DI26" i="3"/>
  <c r="U38" i="1"/>
  <c r="DF58" i="3"/>
  <c r="DJ58" i="3" s="1"/>
  <c r="DG58" i="3"/>
  <c r="DH58" i="3"/>
  <c r="DI58" i="3"/>
  <c r="FR26" i="1"/>
  <c r="EI73" i="1"/>
  <c r="DG18" i="3"/>
  <c r="DH18" i="3"/>
  <c r="DF18" i="3"/>
  <c r="DI18" i="3"/>
  <c r="DJ18" i="3" s="1"/>
  <c r="DG6" i="3"/>
  <c r="DH6" i="3"/>
  <c r="DF6" i="3"/>
  <c r="DJ6" i="3" s="1"/>
  <c r="DI6" i="3"/>
  <c r="DF33" i="3"/>
  <c r="DJ33" i="3" s="1"/>
  <c r="DG33" i="3"/>
  <c r="DH33" i="3"/>
  <c r="DI33" i="3"/>
  <c r="DF19" i="3"/>
  <c r="DG19" i="3"/>
  <c r="DJ19" i="3" s="1"/>
  <c r="DH19" i="3"/>
  <c r="DI19" i="3"/>
  <c r="DF15" i="3"/>
  <c r="DG15" i="3"/>
  <c r="DJ15" i="3" s="1"/>
  <c r="DH15" i="3"/>
  <c r="DI15" i="3"/>
  <c r="DG22" i="3"/>
  <c r="DH22" i="3"/>
  <c r="DI22" i="3"/>
  <c r="DF22" i="3"/>
  <c r="DJ22" i="3" s="1"/>
  <c r="DH63" i="3"/>
  <c r="DI63" i="3"/>
  <c r="DF63" i="3"/>
  <c r="DG63" i="3"/>
  <c r="DJ63" i="3" s="1"/>
  <c r="GM35" i="1"/>
  <c r="GN35" i="1" s="1"/>
  <c r="DG28" i="3"/>
  <c r="DH28" i="3"/>
  <c r="DI28" i="3"/>
  <c r="DJ28" i="3" s="1"/>
  <c r="DF28" i="3"/>
  <c r="DF45" i="3"/>
  <c r="DG45" i="3"/>
  <c r="DJ45" i="3" s="1"/>
  <c r="DH45" i="3"/>
  <c r="DI45" i="3"/>
  <c r="DH35" i="3"/>
  <c r="DI35" i="3"/>
  <c r="DJ35" i="3" s="1"/>
  <c r="DF35" i="3"/>
  <c r="DG35" i="3"/>
  <c r="DH75" i="3"/>
  <c r="DI75" i="3"/>
  <c r="DF75" i="3"/>
  <c r="DG75" i="3"/>
  <c r="DJ75" i="3" s="1"/>
  <c r="GM50" i="1"/>
  <c r="GN50" i="1" s="1"/>
  <c r="FY26" i="1"/>
  <c r="EP73" i="1"/>
  <c r="CP71" i="1"/>
  <c r="O71" i="1" s="1"/>
  <c r="GM71" i="1" s="1"/>
  <c r="FR71" i="1" s="1"/>
  <c r="FQ73" i="1" s="1"/>
  <c r="ET26" i="1"/>
  <c r="P86" i="1"/>
  <c r="ET103" i="1"/>
  <c r="DF41" i="3"/>
  <c r="DJ41" i="3" s="1"/>
  <c r="DG41" i="3"/>
  <c r="DH41" i="3"/>
  <c r="DI41" i="3"/>
  <c r="DH43" i="3"/>
  <c r="DI43" i="3"/>
  <c r="DJ43" i="3" s="1"/>
  <c r="DF43" i="3"/>
  <c r="DG43" i="3"/>
  <c r="CP29" i="1"/>
  <c r="O29" i="1" s="1"/>
  <c r="DH39" i="3"/>
  <c r="DI39" i="3"/>
  <c r="DJ39" i="3" s="1"/>
  <c r="DF39" i="3"/>
  <c r="DG39" i="3"/>
  <c r="CP70" i="1"/>
  <c r="O70" i="1" s="1"/>
  <c r="GM70" i="1" s="1"/>
  <c r="FR70" i="1" s="1"/>
  <c r="BY73" i="1" s="1"/>
  <c r="DF82" i="3"/>
  <c r="DJ82" i="3" s="1"/>
  <c r="DG82" i="3"/>
  <c r="DH82" i="3"/>
  <c r="DI82" i="3"/>
  <c r="CZ52" i="1"/>
  <c r="Y52" i="1" s="1"/>
  <c r="CY52" i="1"/>
  <c r="X52" i="1" s="1"/>
  <c r="GM52" i="1" s="1"/>
  <c r="GN52" i="1" s="1"/>
  <c r="CP57" i="1"/>
  <c r="O57" i="1" s="1"/>
  <c r="GM51" i="1"/>
  <c r="GN51" i="1" s="1"/>
  <c r="DF84" i="3"/>
  <c r="DG84" i="3"/>
  <c r="DJ84" i="3" s="1"/>
  <c r="DH84" i="3"/>
  <c r="DI84" i="3"/>
  <c r="DH14" i="3"/>
  <c r="DI14" i="3"/>
  <c r="DF14" i="3"/>
  <c r="DG14" i="3"/>
  <c r="DJ14" i="3" s="1"/>
  <c r="DF87" i="3"/>
  <c r="DG87" i="3"/>
  <c r="DJ87" i="3" s="1"/>
  <c r="DI87" i="3"/>
  <c r="DH87" i="3"/>
  <c r="DF59" i="3"/>
  <c r="DJ59" i="3" s="1"/>
  <c r="DG59" i="3"/>
  <c r="DH59" i="3"/>
  <c r="DI59" i="3"/>
  <c r="DF88" i="3"/>
  <c r="DJ88" i="3" s="1"/>
  <c r="DG88" i="3"/>
  <c r="DH88" i="3"/>
  <c r="DI88" i="3"/>
  <c r="EV22" i="1"/>
  <c r="P128" i="1"/>
  <c r="EV136" i="1"/>
  <c r="R38" i="1"/>
  <c r="GK38" i="1" s="1"/>
  <c r="DH83" i="3"/>
  <c r="DI83" i="3"/>
  <c r="DJ83" i="3" s="1"/>
  <c r="DF83" i="3"/>
  <c r="DG83" i="3"/>
  <c r="DF17" i="3"/>
  <c r="DJ17" i="3" s="1"/>
  <c r="DG17" i="3"/>
  <c r="DH17" i="3"/>
  <c r="DI17" i="3"/>
  <c r="DF13" i="3"/>
  <c r="DG13" i="3"/>
  <c r="DH13" i="3"/>
  <c r="DI13" i="3"/>
  <c r="DJ13" i="3" s="1"/>
  <c r="DI69" i="3"/>
  <c r="DF69" i="3"/>
  <c r="DJ69" i="3" s="1"/>
  <c r="DG69" i="3"/>
  <c r="DH69" i="3"/>
  <c r="DH1" i="3"/>
  <c r="DI1" i="3"/>
  <c r="DJ1" i="3" s="1"/>
  <c r="DG1" i="3"/>
  <c r="DF1" i="3"/>
  <c r="DI49" i="3"/>
  <c r="DF49" i="3"/>
  <c r="DJ49" i="3" s="1"/>
  <c r="DG49" i="3"/>
  <c r="DH49" i="3"/>
  <c r="BB26" i="1"/>
  <c r="F86" i="1"/>
  <c r="BB103" i="1"/>
  <c r="S38" i="1"/>
  <c r="CY57" i="1"/>
  <c r="X57" i="1" s="1"/>
  <c r="CZ57" i="1"/>
  <c r="Y57" i="1" s="1"/>
  <c r="DF77" i="3"/>
  <c r="DG77" i="3"/>
  <c r="DJ77" i="3" s="1"/>
  <c r="DH77" i="3"/>
  <c r="DI77" i="3"/>
  <c r="DH5" i="3"/>
  <c r="DI5" i="3"/>
  <c r="DF5" i="3"/>
  <c r="DG5" i="3"/>
  <c r="DJ5" i="3" s="1"/>
  <c r="DF74" i="3"/>
  <c r="DG74" i="3"/>
  <c r="DJ74" i="3" s="1"/>
  <c r="DH74" i="3"/>
  <c r="DI74" i="3"/>
  <c r="DH66" i="3"/>
  <c r="DI66" i="3"/>
  <c r="DF66" i="3"/>
  <c r="DG66" i="3"/>
  <c r="DJ66" i="3" s="1"/>
  <c r="CG26" i="1"/>
  <c r="AX73" i="1"/>
  <c r="DF52" i="3"/>
  <c r="DG52" i="3"/>
  <c r="DH52" i="3"/>
  <c r="DI52" i="3"/>
  <c r="DJ52" i="3" s="1"/>
  <c r="DH73" i="3"/>
  <c r="DI73" i="3"/>
  <c r="DF73" i="3"/>
  <c r="DG73" i="3"/>
  <c r="DJ73" i="3" s="1"/>
  <c r="BC26" i="1"/>
  <c r="F89" i="1"/>
  <c r="BC103" i="1"/>
  <c r="EA73" i="1"/>
  <c r="DH21" i="3"/>
  <c r="DI21" i="3"/>
  <c r="DF21" i="3"/>
  <c r="DJ21" i="3" s="1"/>
  <c r="DG21" i="3"/>
  <c r="DH24" i="3"/>
  <c r="DI24" i="3"/>
  <c r="DF24" i="3"/>
  <c r="DG24" i="3"/>
  <c r="DJ24" i="3" s="1"/>
  <c r="DF9" i="3"/>
  <c r="DG9" i="3"/>
  <c r="DJ9" i="3" s="1"/>
  <c r="DH9" i="3"/>
  <c r="DI9" i="3"/>
  <c r="DH48" i="3"/>
  <c r="DI48" i="3"/>
  <c r="DG48" i="3"/>
  <c r="DJ48" i="3" s="1"/>
  <c r="DF48" i="3"/>
  <c r="W38" i="1"/>
  <c r="EB73" i="1" s="1"/>
  <c r="DG40" i="3"/>
  <c r="DH40" i="3"/>
  <c r="DF40" i="3"/>
  <c r="DJ40" i="3" s="1"/>
  <c r="DI40" i="3"/>
  <c r="DI60" i="3"/>
  <c r="DF60" i="3"/>
  <c r="DJ60" i="3" s="1"/>
  <c r="DG60" i="3"/>
  <c r="DH60" i="3"/>
  <c r="P37" i="1"/>
  <c r="CP37" i="1" s="1"/>
  <c r="O37" i="1" s="1"/>
  <c r="R37" i="1"/>
  <c r="GK37" i="1" s="1"/>
  <c r="T37" i="1"/>
  <c r="AG73" i="1" s="1"/>
  <c r="U37" i="1"/>
  <c r="AH73" i="1" s="1"/>
  <c r="CP64" i="1"/>
  <c r="O64" i="1" s="1"/>
  <c r="GM64" i="1" s="1"/>
  <c r="GN64" i="1" s="1"/>
  <c r="GB73" i="1"/>
  <c r="DV26" i="1" l="1"/>
  <c r="DI73" i="1"/>
  <c r="AH26" i="1"/>
  <c r="U73" i="1"/>
  <c r="EB26" i="1"/>
  <c r="DO73" i="1"/>
  <c r="AT26" i="1"/>
  <c r="AT103" i="1"/>
  <c r="F91" i="1"/>
  <c r="DL73" i="1"/>
  <c r="DY26" i="1"/>
  <c r="AQ22" i="1"/>
  <c r="AQ136" i="1"/>
  <c r="F113" i="1"/>
  <c r="AF26" i="1"/>
  <c r="S73" i="1"/>
  <c r="F122" i="1"/>
  <c r="AU22" i="1"/>
  <c r="AU136" i="1"/>
  <c r="AG26" i="1"/>
  <c r="T73" i="1"/>
  <c r="CY38" i="1"/>
  <c r="X38" i="1" s="1"/>
  <c r="EC73" i="1" s="1"/>
  <c r="CZ38" i="1"/>
  <c r="Y38" i="1" s="1"/>
  <c r="ED73" i="1" s="1"/>
  <c r="AP73" i="1"/>
  <c r="CI73" i="1"/>
  <c r="BY26" i="1"/>
  <c r="BD22" i="1"/>
  <c r="BD136" i="1"/>
  <c r="F128" i="1"/>
  <c r="DX73" i="1"/>
  <c r="AK73" i="1"/>
  <c r="W26" i="1"/>
  <c r="F97" i="1"/>
  <c r="W103" i="1"/>
  <c r="DZ26" i="1"/>
  <c r="DM73" i="1"/>
  <c r="AX26" i="1"/>
  <c r="F80" i="1"/>
  <c r="AX103" i="1"/>
  <c r="AE73" i="1"/>
  <c r="DU26" i="1"/>
  <c r="FW73" i="1"/>
  <c r="DH73" i="1"/>
  <c r="FX73" i="1"/>
  <c r="FZ73" i="1"/>
  <c r="AL73" i="1"/>
  <c r="EM22" i="1"/>
  <c r="P122" i="1"/>
  <c r="EM136" i="1"/>
  <c r="V26" i="1"/>
  <c r="F96" i="1"/>
  <c r="V103" i="1"/>
  <c r="BC22" i="1"/>
  <c r="BC136" i="1"/>
  <c r="F119" i="1"/>
  <c r="AO22" i="1"/>
  <c r="AO136" i="1"/>
  <c r="F107" i="1"/>
  <c r="GM36" i="1"/>
  <c r="GN36" i="1" s="1"/>
  <c r="CJ26" i="1"/>
  <c r="BA73" i="1"/>
  <c r="Q26" i="1"/>
  <c r="Q103" i="1"/>
  <c r="F85" i="1"/>
  <c r="EI26" i="1"/>
  <c r="P83" i="1"/>
  <c r="EI103" i="1"/>
  <c r="GN30" i="1"/>
  <c r="BB22" i="1"/>
  <c r="BB136" i="1"/>
  <c r="F116" i="1"/>
  <c r="EV18" i="1"/>
  <c r="P161" i="1"/>
  <c r="GM57" i="1"/>
  <c r="GN57" i="1" s="1"/>
  <c r="ET22" i="1"/>
  <c r="ET136" i="1"/>
  <c r="P116" i="1"/>
  <c r="EG18" i="1"/>
  <c r="P140" i="1"/>
  <c r="GM37" i="1"/>
  <c r="GN37" i="1" s="1"/>
  <c r="GM29" i="1"/>
  <c r="AB73" i="1"/>
  <c r="FU26" i="1"/>
  <c r="EL73" i="1"/>
  <c r="EP26" i="1"/>
  <c r="EP103" i="1"/>
  <c r="P80" i="1"/>
  <c r="EA26" i="1"/>
  <c r="DN73" i="1"/>
  <c r="GB26" i="1"/>
  <c r="ES73" i="1"/>
  <c r="AC73" i="1"/>
  <c r="DW26" i="1"/>
  <c r="DJ73" i="1"/>
  <c r="FQ26" i="1"/>
  <c r="EH73" i="1"/>
  <c r="GA73" i="1"/>
  <c r="CP38" i="1"/>
  <c r="O38" i="1" s="1"/>
  <c r="EC26" i="1" l="1"/>
  <c r="DP73" i="1"/>
  <c r="ED26" i="1"/>
  <c r="DQ73" i="1"/>
  <c r="AP26" i="1"/>
  <c r="AP103" i="1"/>
  <c r="F82" i="1"/>
  <c r="W22" i="1"/>
  <c r="F127" i="1"/>
  <c r="W136" i="1"/>
  <c r="T26" i="1"/>
  <c r="T103" i="1"/>
  <c r="F94" i="1"/>
  <c r="DN26" i="1"/>
  <c r="DN103" i="1"/>
  <c r="P96" i="1"/>
  <c r="DH26" i="1"/>
  <c r="P76" i="1"/>
  <c r="DH103" i="1"/>
  <c r="F121" i="1"/>
  <c r="U16" i="2" s="1"/>
  <c r="U18" i="2" s="1"/>
  <c r="AT22" i="1"/>
  <c r="AT136" i="1"/>
  <c r="AK26" i="1"/>
  <c r="X73" i="1"/>
  <c r="AU18" i="1"/>
  <c r="F155" i="1"/>
  <c r="AC26" i="1"/>
  <c r="CF73" i="1"/>
  <c r="P73" i="1"/>
  <c r="CH73" i="1"/>
  <c r="CE73" i="1"/>
  <c r="AO18" i="1"/>
  <c r="F140" i="1"/>
  <c r="FZ26" i="1"/>
  <c r="EQ73" i="1"/>
  <c r="DL26" i="1"/>
  <c r="P94" i="1"/>
  <c r="DL103" i="1"/>
  <c r="EI22" i="1"/>
  <c r="P113" i="1"/>
  <c r="EI136" i="1"/>
  <c r="FX26" i="1"/>
  <c r="EO73" i="1"/>
  <c r="ET18" i="1"/>
  <c r="P149" i="1"/>
  <c r="BC18" i="1"/>
  <c r="F152" i="1"/>
  <c r="FW26" i="1"/>
  <c r="EN73" i="1"/>
  <c r="DK73" i="1"/>
  <c r="DX26" i="1"/>
  <c r="DO26" i="1"/>
  <c r="DO103" i="1"/>
  <c r="P97" i="1"/>
  <c r="V22" i="1"/>
  <c r="F126" i="1"/>
  <c r="V136" i="1"/>
  <c r="GA26" i="1"/>
  <c r="ER73" i="1"/>
  <c r="AE26" i="1"/>
  <c r="R73" i="1"/>
  <c r="BD18" i="1"/>
  <c r="F161" i="1"/>
  <c r="S26" i="1"/>
  <c r="F88" i="1"/>
  <c r="S103" i="1"/>
  <c r="U26" i="1"/>
  <c r="U103" i="1"/>
  <c r="F95" i="1"/>
  <c r="AL26" i="1"/>
  <c r="Y73" i="1"/>
  <c r="P93" i="1"/>
  <c r="ES103" i="1"/>
  <c r="ES26" i="1"/>
  <c r="Q22" i="1"/>
  <c r="F115" i="1"/>
  <c r="Q136" i="1"/>
  <c r="EH26" i="1"/>
  <c r="P82" i="1"/>
  <c r="EH103" i="1"/>
  <c r="EL26" i="1"/>
  <c r="EL103" i="1"/>
  <c r="P91" i="1"/>
  <c r="BA26" i="1"/>
  <c r="BA103" i="1"/>
  <c r="F93" i="1"/>
  <c r="AX22" i="1"/>
  <c r="AX136" i="1"/>
  <c r="F110" i="1"/>
  <c r="GN29" i="1"/>
  <c r="CB73" i="1" s="1"/>
  <c r="CA73" i="1"/>
  <c r="DM26" i="1"/>
  <c r="P95" i="1"/>
  <c r="DM103" i="1"/>
  <c r="GM38" i="1"/>
  <c r="DT73" i="1"/>
  <c r="EP22" i="1"/>
  <c r="P110" i="1"/>
  <c r="EP136" i="1"/>
  <c r="EM18" i="1"/>
  <c r="P155" i="1"/>
  <c r="P85" i="1"/>
  <c r="DI26" i="1"/>
  <c r="DI103" i="1"/>
  <c r="DJ26" i="1"/>
  <c r="P87" i="1"/>
  <c r="DJ103" i="1"/>
  <c r="AB26" i="1"/>
  <c r="O73" i="1"/>
  <c r="BB18" i="1"/>
  <c r="F149" i="1"/>
  <c r="CI26" i="1"/>
  <c r="AZ73" i="1"/>
  <c r="AQ18" i="1"/>
  <c r="F146" i="1"/>
  <c r="CB26" i="1" l="1"/>
  <c r="AS73" i="1"/>
  <c r="S22" i="1"/>
  <c r="S136" i="1"/>
  <c r="F118" i="1"/>
  <c r="EO26" i="1"/>
  <c r="P79" i="1"/>
  <c r="EO103" i="1"/>
  <c r="CE26" i="1"/>
  <c r="AV73" i="1"/>
  <c r="DH22" i="1"/>
  <c r="DH136" i="1"/>
  <c r="P106" i="1"/>
  <c r="X26" i="1"/>
  <c r="F99" i="1"/>
  <c r="X103" i="1"/>
  <c r="DI22" i="1"/>
  <c r="P115" i="1"/>
  <c r="DI136" i="1"/>
  <c r="AT18" i="1"/>
  <c r="F154" i="1"/>
  <c r="AX18" i="1"/>
  <c r="F143" i="1"/>
  <c r="CH26" i="1"/>
  <c r="AY73" i="1"/>
  <c r="AP22" i="1"/>
  <c r="AP136" i="1"/>
  <c r="F112" i="1"/>
  <c r="V16" i="2" s="1"/>
  <c r="V18" i="2" s="1"/>
  <c r="DM22" i="1"/>
  <c r="P125" i="1"/>
  <c r="DM136" i="1"/>
  <c r="T22" i="1"/>
  <c r="F124" i="1"/>
  <c r="T136" i="1"/>
  <c r="CA26" i="1"/>
  <c r="AR73" i="1"/>
  <c r="Q18" i="1"/>
  <c r="F148" i="1"/>
  <c r="EP18" i="1"/>
  <c r="P143" i="1"/>
  <c r="DO22" i="1"/>
  <c r="DO136" i="1"/>
  <c r="P127" i="1"/>
  <c r="EI18" i="1"/>
  <c r="P146" i="1"/>
  <c r="P26" i="1"/>
  <c r="F76" i="1"/>
  <c r="P103" i="1"/>
  <c r="CF26" i="1"/>
  <c r="AW73" i="1"/>
  <c r="DQ26" i="1"/>
  <c r="DQ103" i="1"/>
  <c r="P100" i="1"/>
  <c r="U22" i="1"/>
  <c r="U136" i="1"/>
  <c r="F125" i="1"/>
  <c r="W18" i="1"/>
  <c r="F160" i="1"/>
  <c r="AZ26" i="1"/>
  <c r="F84" i="1"/>
  <c r="AZ103" i="1"/>
  <c r="O26" i="1"/>
  <c r="O103" i="1"/>
  <c r="F75" i="1"/>
  <c r="BA22" i="1"/>
  <c r="BA136" i="1"/>
  <c r="F123" i="1"/>
  <c r="W16" i="2" s="1"/>
  <c r="W18" i="2" s="1"/>
  <c r="ES22" i="1"/>
  <c r="ES136" i="1"/>
  <c r="P123" i="1"/>
  <c r="H16" i="2" s="1"/>
  <c r="H18" i="2" s="1"/>
  <c r="R26" i="1"/>
  <c r="R103" i="1"/>
  <c r="F87" i="1"/>
  <c r="DN22" i="1"/>
  <c r="P126" i="1"/>
  <c r="DN136" i="1"/>
  <c r="EL22" i="1"/>
  <c r="P121" i="1"/>
  <c r="F16" i="2" s="1"/>
  <c r="F18" i="2" s="1"/>
  <c r="EL136" i="1"/>
  <c r="EQ103" i="1"/>
  <c r="P81" i="1"/>
  <c r="EQ26" i="1"/>
  <c r="EH22" i="1"/>
  <c r="EH136" i="1"/>
  <c r="P112" i="1"/>
  <c r="G16" i="2" s="1"/>
  <c r="G18" i="2" s="1"/>
  <c r="V18" i="1"/>
  <c r="F159" i="1"/>
  <c r="DT26" i="1"/>
  <c r="DG73" i="1"/>
  <c r="DK26" i="1"/>
  <c r="P88" i="1"/>
  <c r="DK103" i="1"/>
  <c r="DL22" i="1"/>
  <c r="P124" i="1"/>
  <c r="DL136" i="1"/>
  <c r="DP26" i="1"/>
  <c r="DP103" i="1"/>
  <c r="P99" i="1"/>
  <c r="DJ22" i="1"/>
  <c r="DJ136" i="1"/>
  <c r="P117" i="1"/>
  <c r="GN38" i="1"/>
  <c r="FT73" i="1" s="1"/>
  <c r="FS73" i="1"/>
  <c r="Y26" i="1"/>
  <c r="F100" i="1"/>
  <c r="Y103" i="1"/>
  <c r="ER26" i="1"/>
  <c r="ER103" i="1"/>
  <c r="P84" i="1"/>
  <c r="EN26" i="1"/>
  <c r="P78" i="1"/>
  <c r="EN103" i="1"/>
  <c r="P22" i="1" l="1"/>
  <c r="P136" i="1"/>
  <c r="F106" i="1"/>
  <c r="AV26" i="1"/>
  <c r="AV103" i="1"/>
  <c r="F78" i="1"/>
  <c r="ES18" i="1"/>
  <c r="P156" i="1"/>
  <c r="DK22" i="1"/>
  <c r="P118" i="1"/>
  <c r="J16" i="2" s="1"/>
  <c r="J18" i="2" s="1"/>
  <c r="DK136" i="1"/>
  <c r="EQ22" i="1"/>
  <c r="EQ136" i="1"/>
  <c r="P111" i="1"/>
  <c r="EO22" i="1"/>
  <c r="EO136" i="1"/>
  <c r="P109" i="1"/>
  <c r="R22" i="1"/>
  <c r="R136" i="1"/>
  <c r="F117" i="1"/>
  <c r="U18" i="1"/>
  <c r="F158" i="1"/>
  <c r="DM18" i="1"/>
  <c r="P158" i="1"/>
  <c r="DI18" i="1"/>
  <c r="P148" i="1"/>
  <c r="ER22" i="1"/>
  <c r="ER136" i="1"/>
  <c r="P114" i="1"/>
  <c r="AR26" i="1"/>
  <c r="AR103" i="1"/>
  <c r="F101" i="1"/>
  <c r="FS26" i="1"/>
  <c r="EJ73" i="1"/>
  <c r="EL18" i="1"/>
  <c r="P154" i="1"/>
  <c r="FT26" i="1"/>
  <c r="EK73" i="1"/>
  <c r="BA18" i="1"/>
  <c r="F156" i="1"/>
  <c r="DO18" i="1"/>
  <c r="P160" i="1"/>
  <c r="DH18" i="1"/>
  <c r="P139" i="1"/>
  <c r="Y16" i="2"/>
  <c r="Y18" i="2" s="1"/>
  <c r="EN22" i="1"/>
  <c r="P108" i="1"/>
  <c r="EN136" i="1"/>
  <c r="DJ18" i="1"/>
  <c r="P150" i="1"/>
  <c r="DN18" i="1"/>
  <c r="P159" i="1"/>
  <c r="DQ22" i="1"/>
  <c r="DQ136" i="1"/>
  <c r="P130" i="1"/>
  <c r="X22" i="1"/>
  <c r="F129" i="1"/>
  <c r="X136" i="1"/>
  <c r="S18" i="1"/>
  <c r="F151" i="1"/>
  <c r="EH18" i="1"/>
  <c r="P145" i="1"/>
  <c r="T18" i="1"/>
  <c r="F157" i="1"/>
  <c r="DG26" i="1"/>
  <c r="P75" i="1"/>
  <c r="DG103" i="1"/>
  <c r="O22" i="1"/>
  <c r="F105" i="1"/>
  <c r="O136" i="1"/>
  <c r="AP18" i="1"/>
  <c r="F145" i="1"/>
  <c r="DL18" i="1"/>
  <c r="P157" i="1"/>
  <c r="Y22" i="1"/>
  <c r="Y136" i="1"/>
  <c r="F130" i="1"/>
  <c r="AW26" i="1"/>
  <c r="AW103" i="1"/>
  <c r="F79" i="1"/>
  <c r="AS26" i="1"/>
  <c r="AS103" i="1"/>
  <c r="F90" i="1"/>
  <c r="DP22" i="1"/>
  <c r="P129" i="1"/>
  <c r="DP136" i="1"/>
  <c r="AZ22" i="1"/>
  <c r="F114" i="1"/>
  <c r="AZ136" i="1"/>
  <c r="AY26" i="1"/>
  <c r="AY103" i="1"/>
  <c r="F81" i="1"/>
  <c r="O18" i="1" l="1"/>
  <c r="F138" i="1"/>
  <c r="AW22" i="1"/>
  <c r="F109" i="1"/>
  <c r="AW136" i="1"/>
  <c r="AR22" i="1"/>
  <c r="AR136" i="1"/>
  <c r="F131" i="1"/>
  <c r="F132" i="1" s="1"/>
  <c r="R18" i="1"/>
  <c r="F150" i="1"/>
  <c r="DQ18" i="1"/>
  <c r="P163" i="1"/>
  <c r="AS22" i="1"/>
  <c r="F120" i="1"/>
  <c r="T16" i="2" s="1"/>
  <c r="AS136" i="1"/>
  <c r="AZ18" i="1"/>
  <c r="F147" i="1"/>
  <c r="AV22" i="1"/>
  <c r="F108" i="1"/>
  <c r="AV136" i="1"/>
  <c r="EN18" i="1"/>
  <c r="P141" i="1"/>
  <c r="AY22" i="1"/>
  <c r="F111" i="1"/>
  <c r="AY136" i="1"/>
  <c r="DG22" i="1"/>
  <c r="DG136" i="1"/>
  <c r="P105" i="1"/>
  <c r="Y18" i="1"/>
  <c r="F163" i="1"/>
  <c r="ER18" i="1"/>
  <c r="P147" i="1"/>
  <c r="EO18" i="1"/>
  <c r="P142" i="1"/>
  <c r="EJ26" i="1"/>
  <c r="P101" i="1"/>
  <c r="EJ103" i="1"/>
  <c r="DK18" i="1"/>
  <c r="P151" i="1"/>
  <c r="X18" i="1"/>
  <c r="F162" i="1"/>
  <c r="DP18" i="1"/>
  <c r="P162" i="1"/>
  <c r="EK26" i="1"/>
  <c r="EK103" i="1"/>
  <c r="P90" i="1"/>
  <c r="P18" i="1"/>
  <c r="F139" i="1"/>
  <c r="EQ18" i="1"/>
  <c r="P144" i="1"/>
  <c r="AV18" i="1" l="1"/>
  <c r="F141" i="1"/>
  <c r="AR18" i="1"/>
  <c r="F164" i="1"/>
  <c r="F165" i="1" s="1"/>
  <c r="F133" i="1"/>
  <c r="F134" i="1" s="1"/>
  <c r="AW18" i="1"/>
  <c r="F142" i="1"/>
  <c r="AS18" i="1"/>
  <c r="F153" i="1"/>
  <c r="DG18" i="1"/>
  <c r="P138" i="1"/>
  <c r="X16" i="2"/>
  <c r="X18" i="2" s="1"/>
  <c r="T18" i="2"/>
  <c r="EK22" i="1"/>
  <c r="EK136" i="1"/>
  <c r="P120" i="1"/>
  <c r="E16" i="2" s="1"/>
  <c r="EJ22" i="1"/>
  <c r="EJ136" i="1"/>
  <c r="P131" i="1"/>
  <c r="P132" i="1" s="1"/>
  <c r="AY18" i="1"/>
  <c r="F144" i="1"/>
  <c r="EJ18" i="1" l="1"/>
  <c r="P164" i="1"/>
  <c r="P165" i="1" s="1"/>
  <c r="EK18" i="1"/>
  <c r="P153" i="1"/>
  <c r="F166" i="1"/>
  <c r="F167" i="1" s="1"/>
  <c r="P133" i="1"/>
  <c r="P134" i="1" s="1"/>
  <c r="E18" i="2"/>
  <c r="I16" i="2"/>
  <c r="I18" i="2" s="1"/>
  <c r="P166" i="1" l="1"/>
  <c r="P167" i="1"/>
</calcChain>
</file>

<file path=xl/sharedStrings.xml><?xml version="1.0" encoding="utf-8"?>
<sst xmlns="http://schemas.openxmlformats.org/spreadsheetml/2006/main" count="4159" uniqueCount="347">
  <si>
    <t>Smeta.RU  (495) 974-1589</t>
  </si>
  <si>
    <t>_PS_</t>
  </si>
  <si>
    <t>Smeta.RU</t>
  </si>
  <si>
    <t/>
  </si>
  <si>
    <t>Ограждение территории базы</t>
  </si>
  <si>
    <t>Ограждение Северный</t>
  </si>
  <si>
    <t>Сметные нормы списания</t>
  </si>
  <si>
    <t>Коды ОКП для ТСН-2001 МГЭ (История развития)</t>
  </si>
  <si>
    <t>ТСН-2001 (МГЭ) - Новое строительство</t>
  </si>
  <si>
    <t>Типовой расчет для ТСН-2001 МГЭ, Старая методика до выпуска доп. 43 (Строительство), Доп 72</t>
  </si>
  <si>
    <t>История развития для ТСН-2001 (МГЭ) 72 доп от 12.04.2024</t>
  </si>
  <si>
    <t>Поправки для ТСН-2001 от 16.04.2024 г. доп.72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</si>
  <si>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</si>
  <si>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</si>
  <si>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</si>
  <si>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</si>
  <si>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Устройство ограждения территории</t>
  </si>
  <si>
    <t>Устройство нового ж/б забора</t>
  </si>
  <si>
    <t>1</t>
  </si>
  <si>
    <t>3.7-54-2</t>
  </si>
  <si>
    <t>Установка железобетонных оград из панелей длиной 3 м</t>
  </si>
  <si>
    <t>100 м</t>
  </si>
  <si>
    <t>ТСН-2001.3 Доп. 68, Сб. 7, т. 54, поз. 2</t>
  </si>
  <si>
    <t>)*1,1</t>
  </si>
  <si>
    <t>Строительные работы</t>
  </si>
  <si>
    <t>ТСН-2001.3-7. 7-54-1...7-54-3</t>
  </si>
  <si>
    <t>ТСН-2001.3-7-6</t>
  </si>
  <si>
    <t>Поправка: О.П. п.3.4.30.в</t>
  </si>
  <si>
    <t>2</t>
  </si>
  <si>
    <t>1.5-1-197</t>
  </si>
  <si>
    <t>Панель ограждения сборная железобетонная, типа ПО, П3, решетчатая или рельефная</t>
  </si>
  <si>
    <t>м3</t>
  </si>
  <si>
    <t>ТСН-2001.1 Доп. 67, Р. 5, о. 1, поз. 197</t>
  </si>
  <si>
    <t>Материалы строительные</t>
  </si>
  <si>
    <t>ТСН-2001.1 Материалы строительные</t>
  </si>
  <si>
    <t>ТСН-2001.1-1</t>
  </si>
  <si>
    <t>3</t>
  </si>
  <si>
    <t>1.5-1-198</t>
  </si>
  <si>
    <t>Фундамент ограждения опорный железобетонный, марка ФО, Ф3, для сборной железобетонной панели ограждения (90,15м/2,5=36 секций +1=37 шт. фунд.*0,1 м3)</t>
  </si>
  <si>
    <t>ТСН-2001.1 Доп. 67, Р. 5, о. 1, поз. 198</t>
  </si>
  <si>
    <t>4</t>
  </si>
  <si>
    <t>3.13-8-1</t>
  </si>
  <si>
    <t>Огрунтовка бетонных и оштукатуренных поверхностей лаком ХС-76-первый слой</t>
  </si>
  <si>
    <t>100 м2</t>
  </si>
  <si>
    <t>ТСН-2001.3 Доп. 68, Сб. 13, т. 8, поз. 1</t>
  </si>
  <si>
    <t>ТСН-2001.3-13. 13-1...13-16, 13-17-1...13-17-4</t>
  </si>
  <si>
    <t>ТСН-2001.3-13-1</t>
  </si>
  <si>
    <t>4,1</t>
  </si>
  <si>
    <t>1.1-1-506</t>
  </si>
  <si>
    <t>Лак химически стойкий, типа ХС-76</t>
  </si>
  <si>
    <t>т</t>
  </si>
  <si>
    <t>ТСН-2001.1 Доп. 67, Р. 1, о. 1, поз. 506</t>
  </si>
  <si>
    <t>5</t>
  </si>
  <si>
    <t>3.13-10-2</t>
  </si>
  <si>
    <t>Окраска огрунтованных бетонных и оштукатуренных поверхностей эмалью ХВ-785</t>
  </si>
  <si>
    <t>ТСН-2001.3 Доп. 68, Сб. 13, т. 10, поз. 2</t>
  </si>
  <si>
    <t>5,1</t>
  </si>
  <si>
    <t>1.1-1-1582</t>
  </si>
  <si>
    <t>Эмаль перхлорвиниловая, типа ХФ-785</t>
  </si>
  <si>
    <t>ТСН-2001.1 Доп. 67, Р. 1, о. 1, поз. 1582</t>
  </si>
  <si>
    <t>Устройство нового забора из газосиликатных блоков</t>
  </si>
  <si>
    <t>6</t>
  </si>
  <si>
    <t>3.6-1-1</t>
  </si>
  <si>
    <t>Устройство бетонной подготовки</t>
  </si>
  <si>
    <t>100 м3 в деле</t>
  </si>
  <si>
    <t>ТСН-2001.3 Доп. 70, Сб. 6, т. 1, поз. 1</t>
  </si>
  <si>
    <t>ТСН-2001.3-6. 6-1...6-13</t>
  </si>
  <si>
    <t>ТСН-2001.3-6-1</t>
  </si>
  <si>
    <t>6,1</t>
  </si>
  <si>
    <t>1.3-1-161</t>
  </si>
  <si>
    <t>Смесь бетонная тяжелого бетона БСТ на гравийном щебне, крупность заполнителя от 5 до 20 мм, класс прочности В7,5 (М100), П3, F50, W2</t>
  </si>
  <si>
    <t>ТСН-2001.1 Доп. 67, Р. 3, о. 1, поз. 161</t>
  </si>
  <si>
    <t>7</t>
  </si>
  <si>
    <t>3.8-5-3</t>
  </si>
  <si>
    <t>Кладка из кирпича конструкций столбов прямоугольных неармированных при высоте этажа до 4 м</t>
  </si>
  <si>
    <t>1 м3 кладки</t>
  </si>
  <si>
    <t>ТСН-2001.3. Доп. 1-42. Сб. 8, т. 5, поз. 3</t>
  </si>
  <si>
    <t>ТСН-2001.3-8. 8-3...8-19</t>
  </si>
  <si>
    <t>ТСН-2001.3-8-3</t>
  </si>
  <si>
    <t>7,1</t>
  </si>
  <si>
    <t>1.1-1-364</t>
  </si>
  <si>
    <t>Кирпич силикатный, рядовой, размер 250х120х65 мм, марка 125</t>
  </si>
  <si>
    <t>1000 шт.</t>
  </si>
  <si>
    <t>ТСН-2001.1. Доп. 1-42. Р. 1, о. 1, поз. 364</t>
  </si>
  <si>
    <t>7,2</t>
  </si>
  <si>
    <t>1.3-2-13</t>
  </si>
  <si>
    <t>Раствор цементно-известковый, марка М75</t>
  </si>
  <si>
    <t>ТСН-2001.1 Доп. 67, Р. 3, о. 2, поз. 13</t>
  </si>
  <si>
    <t>8</t>
  </si>
  <si>
    <t>3.9-22-1</t>
  </si>
  <si>
    <t>Монтаж кровельного покрытия из профилированного листа при высоте здания до 25 м (подшивка забора профлистом)</t>
  </si>
  <si>
    <t>ТСН-2001.3 Доп. 68, Сб. 9, т. 22, поз. 1</t>
  </si>
  <si>
    <t>ТСН-2001.3-9. 9-1...9-72</t>
  </si>
  <si>
    <t>ТСН-2001.3-9-1</t>
  </si>
  <si>
    <t>8,1</t>
  </si>
  <si>
    <t>1.1-1-2117</t>
  </si>
  <si>
    <t>Профили стальные оцинкованные с лакокрасочным покрытием, с трапециевидной формой гофра, для стеновых ограждений, высота 8 мм, монтажная ширина 1200 мм, толщина 0,7 мм, типа С8-1200-0,7</t>
  </si>
  <si>
    <t>м2</t>
  </si>
  <si>
    <t>ТСН-2001.1 Доп. 67, Р. 1, о. 1, поз. 2117</t>
  </si>
  <si>
    <t>8,2</t>
  </si>
  <si>
    <t>1.1-1-3481</t>
  </si>
  <si>
    <t>Профили стальные электросварные квадратного сечения трубчатые, размер стороны 60 мм, толщина стенки 3 мм</t>
  </si>
  <si>
    <t>ТСН-2001.1 Доп. 67, Р. 1, о. 1, поз. 3481</t>
  </si>
  <si>
    <t>Установка ворот</t>
  </si>
  <si>
    <t>9</t>
  </si>
  <si>
    <t>3.47-67-3</t>
  </si>
  <si>
    <t>Установка металлических оград высотой 2-2,5 м на металлических стойках, устройство ворот</t>
  </si>
  <si>
    <t>100 шт.</t>
  </si>
  <si>
    <t>ТСН-2001.3 Доп. 68, Сб. 47, т. 67, поз. 3</t>
  </si>
  <si>
    <t>ТСН-2001.3-47. 47-67</t>
  </si>
  <si>
    <t>ТСН-2001.3-47-12</t>
  </si>
  <si>
    <t>10</t>
  </si>
  <si>
    <t>Стоимость ГБУ АЦ № 0983-5-1-3-100723</t>
  </si>
  <si>
    <t>ШТ</t>
  </si>
  <si>
    <t>Материалы</t>
  </si>
  <si>
    <t>Материалы, изделия и конструкции</t>
  </si>
  <si>
    <t>[250 560,34 / 1,2 /  8,65]</t>
  </si>
  <si>
    <t>0</t>
  </si>
  <si>
    <t>11</t>
  </si>
  <si>
    <t>[75 650 / 1,2 /  8,65]</t>
  </si>
  <si>
    <t>Установка шлагбаума</t>
  </si>
  <si>
    <t>12</t>
  </si>
  <si>
    <t>4.10-182-1</t>
  </si>
  <si>
    <t>Монтаж автоматического дорожного шлагбаума для контроля проезда</t>
  </si>
  <si>
    <t>1  ШТ.</t>
  </si>
  <si>
    <t>ТСН-2001.4 Доп. 68, Сб. 10, т. 182, поз. 1</t>
  </si>
  <si>
    <t>Монтаж оборудования</t>
  </si>
  <si>
    <t>ТСН-2001.4-10. 10-182-1 (доп. 47)</t>
  </si>
  <si>
    <t>ТСН-2001.4-10-27</t>
  </si>
  <si>
    <t>12,1</t>
  </si>
  <si>
    <t>13.1-11-124</t>
  </si>
  <si>
    <t>КОМПЛЕКТ</t>
  </si>
  <si>
    <t>ТСН-2001.13-2. Доп. 34. 13.1-11-124</t>
  </si>
  <si>
    <t>Сметная стоимость оборудования</t>
  </si>
  <si>
    <t>ТСН-2001.13-1.</t>
  </si>
  <si>
    <t>ТСН-2001.13-1-1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</si>
  <si>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</si>
  <si>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</si>
  <si>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</si>
  <si>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</si>
  <si>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</si>
  <si>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</si>
  <si>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</si>
  <si>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</si>
  <si>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</si>
  <si>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</si>
  <si>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</si>
  <si>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</si>
  <si>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</si>
  <si>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</si>
  <si>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</si>
  <si>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</si>
  <si>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</si>
  <si>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</si>
  <si>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</si>
  <si>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</si>
  <si>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</si>
  <si>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</si>
  <si>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</si>
  <si>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</si>
  <si>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</si>
  <si>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</si>
  <si>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</si>
  <si>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</si>
  <si>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</si>
  <si>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</si>
  <si>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</si>
  <si>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</si>
  <si>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</si>
  <si>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</si>
  <si>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</si>
  <si>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</si>
  <si>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</si>
  <si>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</si>
  <si>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</si>
  <si>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</si>
  <si>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</si>
  <si>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</si>
  <si>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</si>
  <si>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</si>
  <si>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</si>
  <si>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</si>
  <si>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</si>
  <si>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</si>
  <si>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</si>
  <si>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</si>
  <si>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</si>
  <si>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</si>
  <si>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</si>
  <si>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</si>
  <si>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и1</t>
  </si>
  <si>
    <t>Итого</t>
  </si>
  <si>
    <t>и2</t>
  </si>
  <si>
    <t>НДС 20%</t>
  </si>
  <si>
    <t>и3</t>
  </si>
  <si>
    <t>Инд_исп.Сводный</t>
  </si>
  <si>
    <t>Используется Индекс "по сводному"</t>
  </si>
  <si>
    <t>Текущий уровень цен</t>
  </si>
  <si>
    <t>Сборник индексов</t>
  </si>
  <si>
    <t>Коэффициенты к ТСН-2001 МГЭ</t>
  </si>
  <si>
    <t>211</t>
  </si>
  <si>
    <t>Коэффициенты пересчета к ТСН-2001.13-2</t>
  </si>
  <si>
    <t>Базовый уровень цен</t>
  </si>
  <si>
    <t>_OBSM_</t>
  </si>
  <si>
    <t>9999990008</t>
  </si>
  <si>
    <t>Трудозатраты рабочих</t>
  </si>
  <si>
    <t>чел.-ч.</t>
  </si>
  <si>
    <t>2.1-1-19</t>
  </si>
  <si>
    <t>ТСН-2001.2. Доп. 68. п.1-1-19 (010302)</t>
  </si>
  <si>
    <t>Экскаваторы на пневмоколесном ходу гидравлические, объем ковша до 0,25 м3</t>
  </si>
  <si>
    <t>маш.-ч</t>
  </si>
  <si>
    <t>2.1-13-10</t>
  </si>
  <si>
    <t>ТСН-2001.2. Доп. 68. п.1-13-10 (135201)</t>
  </si>
  <si>
    <t>Инверторы для ручной дуговой сварки, сварочный ток до 400 А</t>
  </si>
  <si>
    <t>2.1-18-7</t>
  </si>
  <si>
    <t>ТСН-2001.2. Доп. 68. п.1-18-7 (183001)</t>
  </si>
  <si>
    <t>Автомобили грузовые бортовые, грузоподъемность до 5 т</t>
  </si>
  <si>
    <t>2.1-3-38</t>
  </si>
  <si>
    <t>ТСН-2001.2. Доп. 68. п.1-3-38 (032009)</t>
  </si>
  <si>
    <t>Краны на автомобильном ходу, грузоподъемность до 16 т</t>
  </si>
  <si>
    <t>1.1-1-1566</t>
  </si>
  <si>
    <t>ТСН-2001.1 Доп. 67, Р. 1, о. 1, поз. 1566</t>
  </si>
  <si>
    <t>Электроды, типа Э-42, Э-46, Э-50, диаметр от 4 до 6 мм</t>
  </si>
  <si>
    <t>2.1-10-12</t>
  </si>
  <si>
    <t>ТСН-2001.2. Доп. 68. п.1-10-12 (105001)</t>
  </si>
  <si>
    <t>Компрессоры передвижные электрические, давление до 10 ат, производительность до 3,5 м3/мин</t>
  </si>
  <si>
    <t>9999990007</t>
  </si>
  <si>
    <t>Стоимость прочих машин (ЭСН)</t>
  </si>
  <si>
    <t>руб.</t>
  </si>
  <si>
    <t>1.1-1-995</t>
  </si>
  <si>
    <t>ТСН-2001.1 Доп. 67, Р. 1, о. 1, поз. 995</t>
  </si>
  <si>
    <t>Растворитель типа Р-4</t>
  </si>
  <si>
    <t>1.1-1-118</t>
  </si>
  <si>
    <t>ТСН-2001.1. Доп. 1-42. Р. 1, о. 1, поз. 118</t>
  </si>
  <si>
    <t>Вода</t>
  </si>
  <si>
    <t>2.1-13-21</t>
  </si>
  <si>
    <t>ТСН-2001.2. Доп. 68. п.1-13-21 (138501)</t>
  </si>
  <si>
    <t>Печи электрические для сушки сварочных материалов</t>
  </si>
  <si>
    <t>2.1-30-102</t>
  </si>
  <si>
    <t>ТСН-2001.2. Доп. 68. п.1-30-102 (303704)</t>
  </si>
  <si>
    <t>Дрели, мощность до 800 Вт</t>
  </si>
  <si>
    <t>2.1-30-46</t>
  </si>
  <si>
    <t>ТСН-2001.2. Доп. 1-42, п. 1-30-46 (308001)</t>
  </si>
  <si>
    <t>Преобразователи частоты тока до 500 А</t>
  </si>
  <si>
    <t>маш.-ч.</t>
  </si>
  <si>
    <t>2.1-4-45</t>
  </si>
  <si>
    <t>ТСН-2001.2. Доп. 68. п.1-4-45 (043403)</t>
  </si>
  <si>
    <t>Домкраты гидравлические, грузоподъемность до 100 т</t>
  </si>
  <si>
    <t>1.6-1-271</t>
  </si>
  <si>
    <t>ТСН-2001.1 Доп. 67, Р. 6, о. 1, поз. 271</t>
  </si>
  <si>
    <t>Элементы отдельные конструктивные с преобладанием горячекатаных профилей, средняя масса сборочной единицы от 0,11 до 0,5 т</t>
  </si>
  <si>
    <t>2.1-13-15</t>
  </si>
  <si>
    <t>ТСН-2001.2. Доп. 1-42, п. 1-13-15 (136201)</t>
  </si>
  <si>
    <t>Аппараты сварочные</t>
  </si>
  <si>
    <t>2.1-30-19</t>
  </si>
  <si>
    <t>ТСН-2001.2. Доп. 68. п.1-30-19 (305001)</t>
  </si>
  <si>
    <t>Машины шлифовальные электрические, мощность до 1700 Вт</t>
  </si>
  <si>
    <t>2.1-6-52</t>
  </si>
  <si>
    <t>ТСН-2001.2. Доп. 68. п.1-6-52 (069402)</t>
  </si>
  <si>
    <t>Вибраторы глубинные</t>
  </si>
  <si>
    <t>2.1-9-2</t>
  </si>
  <si>
    <t>ТСН-2001.2. Доп. 68. п.1-9-2 (090201)</t>
  </si>
  <si>
    <t>Машины бурильно-крановые на базе автомобиля, глубина бурения до 5 м</t>
  </si>
  <si>
    <t>1.1-1-1535</t>
  </si>
  <si>
    <t>ТСН-2001.1 Доп. 67, Р. 1, о. 1, поз. 1535</t>
  </si>
  <si>
    <t>Щебень из плотных горных пород, марка 1400, фракция 20-40 мм</t>
  </si>
  <si>
    <t>1.3-1-41</t>
  </si>
  <si>
    <t>ТСН-2001.1 Доп. 67, Р. 3, о. 1, поз. 41</t>
  </si>
  <si>
    <t>Смесь бетонная тяжелого бетона БСТ на гранитном щебне, крупность заполнителя от 5 до 20 мм, класс прочности В25 (М350), П3, F150, W6</t>
  </si>
  <si>
    <t>1.3-1-15</t>
  </si>
  <si>
    <t>ТСН-2001.1 Доп. 67, Р. 3, о. 1, поз. 15</t>
  </si>
  <si>
    <t>Смесь бетонная мелкозернистого бетона БСМ, класс прочности В15 (М200)</t>
  </si>
  <si>
    <t>5291000000</t>
  </si>
  <si>
    <t>Монтажные связи, соединяемые на сварке</t>
  </si>
  <si>
    <t>5899010000</t>
  </si>
  <si>
    <t>Фундаменты под сборные железобетонные ограды</t>
  </si>
  <si>
    <t>шт.</t>
  </si>
  <si>
    <t>Панели оград сборные железобетонные</t>
  </si>
  <si>
    <t>Столбы бетонные для оград</t>
  </si>
  <si>
    <t>2313210000</t>
  </si>
  <si>
    <t>Лак ХС-76</t>
  </si>
  <si>
    <t>2313120000</t>
  </si>
  <si>
    <t>Эмаль ХВ-785</t>
  </si>
  <si>
    <t>5741210000</t>
  </si>
  <si>
    <t>Кирпич керамический или силикатный (574124)</t>
  </si>
  <si>
    <t>5745520000</t>
  </si>
  <si>
    <t>Растворы готовые кладочные тяжелые цементно-известковые</t>
  </si>
  <si>
    <t>1121130000</t>
  </si>
  <si>
    <t>Стальной гнутый профиль (профилированный настил)</t>
  </si>
  <si>
    <t>1297020000</t>
  </si>
  <si>
    <t>Крепежные детали для крепления профилированного настила к несущим конструкциям</t>
  </si>
  <si>
    <t>5262150000</t>
  </si>
  <si>
    <t>Стойки металлические ограждений</t>
  </si>
  <si>
    <t>Металлические полотна ворот</t>
  </si>
  <si>
    <t>7033100000</t>
  </si>
  <si>
    <t>Шлагбаумы в комплекте</t>
  </si>
  <si>
    <t>Поправка: 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</si>
  <si>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Ворота откатные без автоматического механизма декоративные: ворота с декоративным перфорированным листом 2,5х1,25 м: Габаритные размеры (ШхГхВ): 4000х2000х100 мм.  Перфорированный лист 2500х1250х3 мм - 4 шт.   Лист х\к Б-ПН-О-3,0 ГОСТ 19904-90/К270В-5-II -08пс ГОСТ 16523-97.   Стойка вертикальная - труба квадратная 60х60х4 мм - 2 шт. L=14 м. ГОСТ 8645-68/В10 ГОСТ 13663-86.  Поперечное крепление (рамки) - труба прямоугольная 40х25х4 мм - 2 шт. L=48 м ГОСТ 8645-68/В10 ГОСТ 13663-86  Цинкование (гальваника). Покраска RAL 7016 архитектурная (полиэфирная) муар.  Облицовка с внешней стороны. Раскладка листа по горизонтали. Общий вес 880 кг (в т.ч. противовес)</t>
  </si>
  <si>
    <t>Комплект для откатных ворот базовый: Привод для автоматизации откатных ворот BKS18FGS: 230 В, встроенный блок управления ZBKN, интенсивность использования 50% - 1 ш. AF43S - Плата-радиоприемник 433.92 МГц - 1 шт. ТОР-А433N - Антенна 433.92 МГц - 1 шт. ТОР-44RGR - Блок-передатчик 4-х канальный с динамическим кодом - 2 шт. YE0043 - Корпус для одного выключателя - 1 шт. DIR10 - Фотоэлементы/ передатчик/приемник/накладные, дальность 10м - 1 шт. DIR-LN - Стойка 0,5м алюминиевая для фотоэлемента DIR, основная черная - 2 шт. KLED - Лампа сигнальная (светодиодная) 230 В - 1 шт. KIAROS - Кронштейн для настенного крепления KIARO N - 1 шт</t>
  </si>
  <si>
    <t>Шлагбаум автоматический, для регулирования движения транспорта, длина стрелы 6 м. Время подъема стрелы 6 с, напряжение питания 220 В, мощность 0,3 кВт, степень защиты IP54, диапазон рабочих температур от -30 до +85°С, габаритные размеры корпуса 940х330х285 мм</t>
  </si>
  <si>
    <t>"СОГЛАСОВАНО"</t>
  </si>
  <si>
    <t>"УТВЕРЖДАЮ"</t>
  </si>
  <si>
    <t>Форма № 4б</t>
  </si>
  <si>
    <t>"_____"________________ 2024 г.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</si>
  <si>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</si>
  <si>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</si>
  <si>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</si>
  <si>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</si>
  <si>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</si>
  <si>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</si>
  <si>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</si>
  <si>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</si>
  <si>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</si>
  <si>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</si>
  <si>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</si>
  <si>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</si>
  <si>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</si>
  <si>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</si>
  <si>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</si>
  <si>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</si>
  <si>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</si>
  <si>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</si>
  <si>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</si>
  <si>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</si>
  <si>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</si>
  <si>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72</t>
  </si>
  <si>
    <t>№ и период сборника коэффициентов (индексов) пересчета: Коэффициенты к ТСН-2001 МГЭ №211 апрель 2024 года и Коэффициенты пересчета к ТСН-2001.13-2 апрель 2024 года</t>
  </si>
  <si>
    <t>Всего в
ценах на
январь 2000 года,
руб.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</si>
  <si>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</si>
  <si>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</si>
  <si>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</si>
  <si>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</si>
  <si>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</si>
  <si>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</si>
  <si>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</si>
  <si>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</si>
  <si>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</si>
  <si>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</si>
  <si>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работ по позиции:</t>
  </si>
  <si>
    <t>ВСЕГО оборудование по позиции:</t>
  </si>
  <si>
    <t>ВСЕГО по позиции:</t>
  </si>
  <si>
    <r>
      <t>Ворота откатные без автоматического механизма декоративные: ворота с декоративным перфорированным листом 2,5х1,25 м: Габаритные размеры (ШхГхВ): 4000х2000х100 мм.  Перфорированный лист 2500х1250х3 мм - 4 шт.   Лист х\к Б-ПН-О-3,0 ГОСТ 19904-90/К270В-5-II -08пс ГОСТ 16523-97.   Стойка вертикальная - труба квадратная 60х60х4 мм - 2 шт. L=14 м. ГОСТ 8645-68/В10 ГОСТ 13663-86.  Поперечное крепление (рамки) - труба прямоугольная 40х25х4 мм - 2 шт. L=48 м ГОСТ 8645-68/В10 ГОСТ 13663-86  Цинкование (гальваника). Покраска RAL 7016 архитектурная (полиэфирная) муар.  Облицовка с внешней стороны. Раскладка листа по горизонтали. Общий вес 880 кг (в т.ч. противовес)</t>
    </r>
    <r>
      <rPr>
        <i/>
        <sz val="10"/>
        <rFont val="Arial"/>
        <family val="2"/>
        <charset val="204"/>
      </rPr>
      <t xml:space="preserve">
24 138,76 = [250 560,34 / 1,2 /  8,65]</t>
    </r>
  </si>
  <si>
    <r>
      <t>Комплект для откатных ворот базовый: Привод для автоматизации откатных ворот BKS18FGS: 230 В, встроенный блок управления ZBKN, интенсивность использования 50% - 1 ш. AF43S - Плата-радиоприемник 433.92 МГц - 1 шт. ТОР-А433N - Антенна 433.92 МГц - 1 шт. ТОР-44RGR - Блок-передатчик 4-х канальный с динамическим кодом - 2 шт. YE0043 - Корпус для одного выключателя - 1 шт. DIR10 - Фотоэлементы/ передатчик/приемник/накладные, дальность 10м - 1 шт. DIR-LN - Стойка 0,5м алюминиевая для фотоэлемента DIR, основная черная - 2 шт. KLED - Лампа сигнальная (светодиодная) 230 В - 1 шт. KIAROS - Кронштейн для настенного крепления KIARO N - 1 шт</t>
    </r>
    <r>
      <rPr>
        <i/>
        <sz val="10"/>
        <rFont val="Arial"/>
        <family val="2"/>
        <charset val="204"/>
      </rPr>
      <t xml:space="preserve">
7 288,05 = [75 650 / 1,2 /  8,65]</t>
    </r>
  </si>
  <si>
    <t xml:space="preserve">   Итого по ТСН-2001.16</t>
  </si>
  <si>
    <t xml:space="preserve">   Итого возвратных сумм</t>
  </si>
  <si>
    <t xml:space="preserve"> тыс.руб.</t>
  </si>
  <si>
    <t>ГБУ "Жилищник район Северный", г. Москва Северная линия. 1 вл.15, установка ограждения территории.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</si>
</sst>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/>
    </xf>
    <xf numFmtId="0" fontId="1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/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0" xfId="1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164" fontId="19" fillId="0" borderId="0" xfId="0" applyNumberFormat="1" applyFont="1" applyAlignment="1">
      <alignment horizontal="right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18" fillId="0" borderId="2" xfId="0" applyNumberFormat="1" applyFont="1" applyBorder="1" applyAlignment="1">
      <alignment horizontal="right"/>
    </xf>
    <xf numFmtId="0" fontId="18" fillId="0" borderId="0" xfId="0" applyFont="1" applyAlignment="1">
      <alignment horizontal="right"/>
    </xf>
    <xf numFmtId="164" fontId="18" fillId="0" borderId="0" xfId="0" applyNumberFormat="1" applyFont="1" applyAlignment="1">
      <alignment horizontal="right"/>
    </xf>
    <xf numFmtId="164" fontId="0" fillId="0" borderId="0" xfId="0" applyNumberFormat="1"/>
    <xf numFmtId="0" fontId="0" fillId="0" borderId="1" xfId="0" applyBorder="1"/>
    <xf numFmtId="0" fontId="11" fillId="0" borderId="1" xfId="0" applyFont="1" applyBorder="1" applyAlignment="1">
      <alignment vertical="top" wrapText="1"/>
    </xf>
    <xf numFmtId="0" fontId="13" fillId="0" borderId="0" xfId="0" quotePrefix="1" applyFont="1" applyAlignment="1">
      <alignment horizontal="right" wrapText="1"/>
    </xf>
    <xf numFmtId="0" fontId="18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</cellXfs>
  <cellStyles count="2">
    <cellStyle name="Обычный" xfId="0" builtinId="0"/>
    <cellStyle name="Обычный 4" xfId="1" xr:uid="{054D7650-A572-44ED-8C9A-2E4052BC16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4CF50-6551-4C2F-B7FB-AB95CABE584C}">
  <sheetPr>
    <pageSetUpPr fitToPage="1"/>
  </sheetPr>
  <dimension ref="A1:AP184"/>
  <sheetViews>
    <sheetView tabSelected="1" zoomScaleNormal="100" workbookViewId="0">
      <selection activeCell="A11" sqref="A11:K1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1.28515625" bestFit="1" customWidth="1"/>
    <col min="6" max="6" width="10.140625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1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20" t="s">
        <v>302</v>
      </c>
      <c r="K2" s="20"/>
    </row>
    <row r="3" spans="1:11" ht="16.5" x14ac:dyDescent="0.25">
      <c r="A3" s="14"/>
      <c r="B3" s="15" t="s">
        <v>300</v>
      </c>
      <c r="C3" s="15"/>
      <c r="D3" s="15"/>
      <c r="E3" s="15"/>
      <c r="F3" s="13"/>
      <c r="G3" s="15" t="s">
        <v>301</v>
      </c>
      <c r="H3" s="15"/>
      <c r="I3" s="15"/>
      <c r="J3" s="15"/>
      <c r="K3" s="15"/>
    </row>
    <row r="4" spans="1:11" ht="14.25" x14ac:dyDescent="0.2">
      <c r="A4" s="13"/>
      <c r="B4" s="16"/>
      <c r="C4" s="16"/>
      <c r="D4" s="16"/>
      <c r="E4" s="16"/>
      <c r="F4" s="13"/>
      <c r="G4" s="16"/>
      <c r="H4" s="16"/>
      <c r="I4" s="16"/>
      <c r="J4" s="16"/>
      <c r="K4" s="16"/>
    </row>
    <row r="5" spans="1:11" ht="14.25" x14ac:dyDescent="0.2">
      <c r="A5" s="13"/>
      <c r="B5" s="13"/>
      <c r="C5" s="17"/>
      <c r="D5" s="17"/>
      <c r="E5" s="17"/>
      <c r="F5" s="13"/>
      <c r="G5" s="17"/>
      <c r="H5" s="17"/>
      <c r="I5" s="17"/>
      <c r="J5" s="17"/>
      <c r="K5" s="17"/>
    </row>
    <row r="6" spans="1:11" ht="14.25" x14ac:dyDescent="0.2">
      <c r="A6" s="17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6" t="str">
        <f>CONCATENATE("______________________ ", IF(Source!AH12&lt;&gt;"", Source!AH12, ""))</f>
        <v xml:space="preserve">______________________ </v>
      </c>
      <c r="H6" s="16"/>
      <c r="I6" s="16"/>
      <c r="J6" s="16"/>
      <c r="K6" s="16"/>
    </row>
    <row r="7" spans="1:11" ht="14.25" x14ac:dyDescent="0.2">
      <c r="A7" s="18"/>
      <c r="B7" s="19" t="s">
        <v>303</v>
      </c>
      <c r="C7" s="19"/>
      <c r="D7" s="19"/>
      <c r="E7" s="19"/>
      <c r="F7" s="13"/>
      <c r="G7" s="19" t="s">
        <v>303</v>
      </c>
      <c r="H7" s="19"/>
      <c r="I7" s="19"/>
      <c r="J7" s="19"/>
      <c r="K7" s="19"/>
    </row>
    <row r="9" spans="1:11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15.75" x14ac:dyDescent="0.25">
      <c r="A10" s="21" t="s">
        <v>346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2" t="s">
        <v>304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15.75" x14ac:dyDescent="0.25">
      <c r="A13" s="21" t="str">
        <f>CONCATENATE( "ЛОКАЛЬНАЯ СМЕТА № ",IF(Source!F12&lt;&gt;"Новый объект", Source!F12, ""))</f>
        <v>ЛОКАЛЬНАЯ СМЕТА № Ограждение территории базы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">
      <c r="A16" s="25" t="s">
        <v>305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42" ht="14.25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42" ht="14.25" x14ac:dyDescent="0.2">
      <c r="A18" s="27" t="str">
        <f>CONCATENATE( "Основание: чертежи № ", Source!J12)</f>
        <v xml:space="preserve">Основание: чертежи № 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42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42" ht="71.25" x14ac:dyDescent="0.2">
      <c r="A20" s="13"/>
      <c r="B20" s="13"/>
      <c r="C20" s="13"/>
      <c r="D20" s="13"/>
      <c r="E20" s="13"/>
      <c r="F20" s="13"/>
      <c r="G20" s="13"/>
      <c r="H20" s="13"/>
      <c r="I20" s="29" t="s">
        <v>306</v>
      </c>
      <c r="J20" s="29" t="s">
        <v>307</v>
      </c>
      <c r="K20" s="13"/>
    </row>
    <row r="21" spans="1:42" ht="15" x14ac:dyDescent="0.25">
      <c r="A21" s="13"/>
      <c r="B21" s="13"/>
      <c r="C21" s="13"/>
      <c r="D21" s="13"/>
      <c r="E21" s="30" t="s">
        <v>308</v>
      </c>
      <c r="F21" s="30"/>
      <c r="G21" s="30"/>
      <c r="H21" s="30"/>
      <c r="I21" s="31">
        <f>I22+I23+I24+I25</f>
        <v>285.90999999999997</v>
      </c>
      <c r="J21" s="31">
        <f>J22+J23+J24+J25</f>
        <v>3500.46</v>
      </c>
      <c r="K21" s="32" t="s">
        <v>345</v>
      </c>
    </row>
    <row r="22" spans="1:42" ht="14.25" x14ac:dyDescent="0.2">
      <c r="A22" s="13"/>
      <c r="B22" s="13"/>
      <c r="C22" s="13"/>
      <c r="D22" s="13"/>
      <c r="E22" s="16" t="s">
        <v>24</v>
      </c>
      <c r="F22" s="16"/>
      <c r="G22" s="16"/>
      <c r="H22" s="16"/>
      <c r="I22" s="33">
        <f>ROUND((Source!F153)/1000, 2)</f>
        <v>275.14999999999998</v>
      </c>
      <c r="J22" s="33">
        <f>ROUND((Source!P153)/1000, 2)</f>
        <v>3435.05</v>
      </c>
      <c r="K22" s="13" t="s">
        <v>345</v>
      </c>
    </row>
    <row r="23" spans="1:42" ht="14.25" x14ac:dyDescent="0.2">
      <c r="A23" s="13"/>
      <c r="B23" s="13"/>
      <c r="C23" s="13"/>
      <c r="D23" s="13"/>
      <c r="E23" s="16" t="s">
        <v>309</v>
      </c>
      <c r="F23" s="16"/>
      <c r="G23" s="16"/>
      <c r="H23" s="16"/>
      <c r="I23" s="33">
        <f>ROUND((Source!F154)/1000, 2)</f>
        <v>0.15</v>
      </c>
      <c r="J23" s="33">
        <f>ROUND((Source!P154)/1000, 2)</f>
        <v>4.2</v>
      </c>
      <c r="K23" s="13" t="s">
        <v>345</v>
      </c>
    </row>
    <row r="24" spans="1:42" ht="14.25" x14ac:dyDescent="0.2">
      <c r="A24" s="13"/>
      <c r="B24" s="13"/>
      <c r="C24" s="13"/>
      <c r="D24" s="13"/>
      <c r="E24" s="16" t="s">
        <v>310</v>
      </c>
      <c r="F24" s="16"/>
      <c r="G24" s="16"/>
      <c r="H24" s="16"/>
      <c r="I24" s="33">
        <f>ROUND((Source!F145)/1000, 2)</f>
        <v>10.61</v>
      </c>
      <c r="J24" s="33">
        <f>ROUND((Source!P145)/1000, 2)</f>
        <v>61.21</v>
      </c>
      <c r="K24" s="13" t="s">
        <v>345</v>
      </c>
    </row>
    <row r="25" spans="1:42" ht="14.25" x14ac:dyDescent="0.2">
      <c r="A25" s="13"/>
      <c r="B25" s="13"/>
      <c r="C25" s="13"/>
      <c r="D25" s="13"/>
      <c r="E25" s="16" t="s">
        <v>311</v>
      </c>
      <c r="F25" s="16"/>
      <c r="G25" s="16"/>
      <c r="H25" s="16"/>
      <c r="I25" s="33">
        <f>ROUND((Source!F155+Source!F156)/1000, 2)</f>
        <v>0</v>
      </c>
      <c r="J25" s="33">
        <f>ROUND((Source!P155+Source!P156)/1000, 2)</f>
        <v>0</v>
      </c>
      <c r="K25" s="13" t="s">
        <v>345</v>
      </c>
    </row>
    <row r="26" spans="1:42" ht="14.25" x14ac:dyDescent="0.2">
      <c r="A26" s="13"/>
      <c r="B26" s="13"/>
      <c r="C26" s="13"/>
      <c r="D26" s="13"/>
      <c r="E26" s="16" t="s">
        <v>312</v>
      </c>
      <c r="F26" s="16"/>
      <c r="G26" s="16"/>
      <c r="H26" s="16"/>
      <c r="I26" s="33">
        <f>(Source!F151+ Source!F150)/1000</f>
        <v>16.05057</v>
      </c>
      <c r="J26" s="33">
        <f>((Source!P151 + Source!P150)/1000)</f>
        <v>547.1644399999999</v>
      </c>
      <c r="K26" s="13" t="s">
        <v>345</v>
      </c>
    </row>
    <row r="27" spans="1:42" ht="14.25" x14ac:dyDescent="0.2">
      <c r="A27" s="13"/>
      <c r="B27" s="13"/>
      <c r="C27" s="13"/>
      <c r="D27" s="13"/>
      <c r="E27" s="16" t="s">
        <v>313</v>
      </c>
      <c r="F27" s="16"/>
      <c r="G27" s="16"/>
      <c r="H27" s="16"/>
      <c r="I27" s="33">
        <f>Source!F158</f>
        <v>1260.48395</v>
      </c>
      <c r="J27" s="33"/>
      <c r="K27" s="13" t="s">
        <v>206</v>
      </c>
    </row>
    <row r="28" spans="1:42" ht="14.25" hidden="1" x14ac:dyDescent="0.2">
      <c r="A28" s="13"/>
      <c r="B28" s="13"/>
      <c r="C28" s="13"/>
      <c r="D28" s="13"/>
      <c r="E28" s="16" t="s">
        <v>314</v>
      </c>
      <c r="F28" s="16"/>
      <c r="G28" s="16"/>
      <c r="H28" s="16"/>
      <c r="I28" s="33"/>
      <c r="J28" s="33"/>
      <c r="K28" s="13"/>
    </row>
    <row r="29" spans="1:42" ht="14.25" hidden="1" x14ac:dyDescent="0.2">
      <c r="A29" s="13"/>
      <c r="B29" s="13"/>
      <c r="C29" s="13"/>
      <c r="D29" s="13"/>
      <c r="E29" s="34" t="s">
        <v>175</v>
      </c>
      <c r="F29" s="34"/>
      <c r="G29" s="34"/>
      <c r="H29" s="34"/>
      <c r="I29" s="33">
        <f>SUM(Y1:Y181)/1000</f>
        <v>0</v>
      </c>
      <c r="J29" s="33">
        <f>SUM(Z1:Z181)/1000</f>
        <v>0</v>
      </c>
      <c r="K29" s="13" t="s">
        <v>345</v>
      </c>
    </row>
    <row r="30" spans="1:42" ht="14.25" x14ac:dyDescent="0.2">
      <c r="A30" s="13"/>
      <c r="B30" s="13"/>
      <c r="C30" s="13"/>
      <c r="D30" s="13"/>
      <c r="E30" s="13"/>
      <c r="F30" s="17"/>
      <c r="G30" s="17"/>
      <c r="H30" s="17"/>
      <c r="I30" s="33"/>
      <c r="J30" s="33"/>
      <c r="K30" s="13"/>
    </row>
    <row r="31" spans="1:42" ht="14.25" x14ac:dyDescent="0.2">
      <c r="A31" s="13" t="s">
        <v>325</v>
      </c>
      <c r="B31" s="13"/>
      <c r="C31" s="13"/>
      <c r="D31" s="13"/>
      <c r="E31" s="13"/>
      <c r="F31" s="17"/>
      <c r="G31" s="17"/>
      <c r="H31" s="17"/>
      <c r="I31" s="33"/>
      <c r="J31" s="33"/>
      <c r="K31" s="13"/>
    </row>
    <row r="32" spans="1:42" ht="28.5" x14ac:dyDescent="0.2">
      <c r="A32" s="27" t="s">
        <v>326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P32" s="37" t="s">
        <v>326</v>
      </c>
    </row>
    <row r="33" spans="1:29" ht="114" x14ac:dyDescent="0.2">
      <c r="A33" s="35" t="s">
        <v>315</v>
      </c>
      <c r="B33" s="35" t="s">
        <v>316</v>
      </c>
      <c r="C33" s="35" t="s">
        <v>317</v>
      </c>
      <c r="D33" s="35" t="s">
        <v>318</v>
      </c>
      <c r="E33" s="35" t="s">
        <v>319</v>
      </c>
      <c r="F33" s="35" t="s">
        <v>320</v>
      </c>
      <c r="G33" s="36" t="s">
        <v>321</v>
      </c>
      <c r="H33" s="36" t="s">
        <v>322</v>
      </c>
      <c r="I33" s="35" t="s">
        <v>327</v>
      </c>
      <c r="J33" s="35" t="s">
        <v>323</v>
      </c>
      <c r="K33" s="35" t="s">
        <v>324</v>
      </c>
    </row>
    <row r="34" spans="1:29" ht="14.25" x14ac:dyDescent="0.2">
      <c r="A34" s="35">
        <v>1</v>
      </c>
      <c r="B34" s="35">
        <v>2</v>
      </c>
      <c r="C34" s="35">
        <v>3</v>
      </c>
      <c r="D34" s="35">
        <v>4</v>
      </c>
      <c r="E34" s="35">
        <v>5</v>
      </c>
      <c r="F34" s="35">
        <v>6</v>
      </c>
      <c r="G34" s="35">
        <v>7</v>
      </c>
      <c r="H34" s="35">
        <v>8</v>
      </c>
      <c r="I34" s="35">
        <v>9</v>
      </c>
      <c r="J34" s="35">
        <v>10</v>
      </c>
      <c r="K34" s="35">
        <v>11</v>
      </c>
    </row>
    <row r="36" spans="1:29" ht="16.5" x14ac:dyDescent="0.25">
      <c r="A36" s="38" t="str">
        <f>CONCATENATE("Локальная смета: ",IF(Source!G20&lt;&gt;"Новая локальная смета", Source!G20, ""))</f>
        <v xml:space="preserve">Локальная смета: 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8" spans="1:29" ht="16.5" x14ac:dyDescent="0.25">
      <c r="A38" s="38" t="str">
        <f>CONCATENATE("Раздел: ",IF(Source!G24&lt;&gt;"Новый раздел", Source!G24, ""))</f>
        <v>Раздел: Устройство ограждения территории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</row>
    <row r="39" spans="1:29" ht="28.5" x14ac:dyDescent="0.2">
      <c r="A39" s="39">
        <v>1</v>
      </c>
      <c r="B39" s="39" t="str">
        <f>Source!F29</f>
        <v>3.7-54-2</v>
      </c>
      <c r="C39" s="39" t="s">
        <v>20</v>
      </c>
      <c r="D39" s="40" t="str">
        <f>Source!H29</f>
        <v>100 м</v>
      </c>
      <c r="E39" s="12">
        <f>Source!I29</f>
        <v>4.5</v>
      </c>
      <c r="F39" s="42"/>
      <c r="G39" s="41"/>
      <c r="H39" s="12"/>
      <c r="I39" s="42"/>
      <c r="J39" s="12"/>
      <c r="K39" s="42"/>
      <c r="Q39">
        <f>Source!X29</f>
        <v>8315.25</v>
      </c>
      <c r="R39">
        <f>Source!X30</f>
        <v>226417.26</v>
      </c>
      <c r="S39">
        <f>Source!Y29</f>
        <v>6223.37</v>
      </c>
      <c r="T39">
        <f>Source!Y30</f>
        <v>101620.35</v>
      </c>
      <c r="U39">
        <f>ROUND((175/100)*ROUND(Source!R29, 2), 2)</f>
        <v>739.52</v>
      </c>
      <c r="V39">
        <f>ROUND((160/100)*ROUND(Source!R30, 2), 2)</f>
        <v>23049.279999999999</v>
      </c>
      <c r="AC39">
        <v>0</v>
      </c>
    </row>
    <row r="40" spans="1:29" x14ac:dyDescent="0.2">
      <c r="C40" s="43" t="str">
        <f>"Объем: "&amp;Source!I29&amp;"=450/"&amp;"100"</f>
        <v>Объем: 4,5=450/100</v>
      </c>
    </row>
    <row r="41" spans="1:29" ht="14.25" x14ac:dyDescent="0.2">
      <c r="A41" s="39"/>
      <c r="B41" s="39"/>
      <c r="C41" s="39" t="s">
        <v>328</v>
      </c>
      <c r="D41" s="40"/>
      <c r="E41" s="12"/>
      <c r="F41" s="42">
        <f>Source!AO29</f>
        <v>1056.51</v>
      </c>
      <c r="G41" s="41" t="str">
        <f>Source!DG29</f>
        <v>)*1,1</v>
      </c>
      <c r="H41" s="12">
        <f>Source!AV30</f>
        <v>1</v>
      </c>
      <c r="I41" s="42">
        <f>Source!S29</f>
        <v>5229.72</v>
      </c>
      <c r="J41" s="12">
        <f>IF(Source!BA30&lt;&gt; 0, Source!BA30, 1)</f>
        <v>34.090000000000003</v>
      </c>
      <c r="K41" s="42">
        <f>Source!S30</f>
        <v>178281.31</v>
      </c>
    </row>
    <row r="42" spans="1:29" ht="14.25" x14ac:dyDescent="0.2">
      <c r="A42" s="39"/>
      <c r="B42" s="39"/>
      <c r="C42" s="39" t="s">
        <v>329</v>
      </c>
      <c r="D42" s="40"/>
      <c r="E42" s="12"/>
      <c r="F42" s="42">
        <f>Source!AM29</f>
        <v>783.6</v>
      </c>
      <c r="G42" s="41" t="str">
        <f>Source!DE29</f>
        <v>)*1,1</v>
      </c>
      <c r="H42" s="12">
        <f>Source!AV30</f>
        <v>1</v>
      </c>
      <c r="I42" s="42">
        <f>Source!Q29</f>
        <v>3878.82</v>
      </c>
      <c r="J42" s="12">
        <f>IF(Source!BB30&lt;&gt; 0, Source!BB30, 1)</f>
        <v>11.79</v>
      </c>
      <c r="K42" s="42">
        <f>Source!Q30</f>
        <v>45731.29</v>
      </c>
    </row>
    <row r="43" spans="1:29" ht="14.25" x14ac:dyDescent="0.2">
      <c r="A43" s="39"/>
      <c r="B43" s="39"/>
      <c r="C43" s="39" t="s">
        <v>330</v>
      </c>
      <c r="D43" s="40"/>
      <c r="E43" s="12"/>
      <c r="F43" s="42">
        <f>Source!AN29</f>
        <v>85.37</v>
      </c>
      <c r="G43" s="41" t="str">
        <f>Source!DF29</f>
        <v>)*1,1</v>
      </c>
      <c r="H43" s="12">
        <f>Source!AV30</f>
        <v>1</v>
      </c>
      <c r="I43" s="44">
        <f>Source!R29</f>
        <v>422.58</v>
      </c>
      <c r="J43" s="12">
        <f>IF(Source!BS30&lt;&gt; 0, Source!BS30, 1)</f>
        <v>34.090000000000003</v>
      </c>
      <c r="K43" s="44">
        <f>Source!R30</f>
        <v>14405.8</v>
      </c>
    </row>
    <row r="44" spans="1:29" ht="14.25" x14ac:dyDescent="0.2">
      <c r="A44" s="39"/>
      <c r="B44" s="39"/>
      <c r="C44" s="39" t="s">
        <v>331</v>
      </c>
      <c r="D44" s="40"/>
      <c r="E44" s="12"/>
      <c r="F44" s="42">
        <f>Source!AL29</f>
        <v>284</v>
      </c>
      <c r="G44" s="41" t="str">
        <f>Source!DD29</f>
        <v/>
      </c>
      <c r="H44" s="12">
        <f>Source!AW30</f>
        <v>1</v>
      </c>
      <c r="I44" s="42">
        <f>Source!P29</f>
        <v>1278</v>
      </c>
      <c r="J44" s="12">
        <f>IF(Source!BC30&lt;&gt; 0, Source!BC30, 1)</f>
        <v>10.4</v>
      </c>
      <c r="K44" s="42">
        <f>Source!P30</f>
        <v>13291.2</v>
      </c>
    </row>
    <row r="45" spans="1:29" ht="14.25" x14ac:dyDescent="0.2">
      <c r="A45" s="39"/>
      <c r="B45" s="39"/>
      <c r="C45" s="39" t="s">
        <v>332</v>
      </c>
      <c r="D45" s="40" t="s">
        <v>333</v>
      </c>
      <c r="E45" s="12">
        <f>Source!DN30</f>
        <v>159</v>
      </c>
      <c r="F45" s="42"/>
      <c r="G45" s="41"/>
      <c r="H45" s="12"/>
      <c r="I45" s="42">
        <f>SUM(Q39:Q44)</f>
        <v>8315.25</v>
      </c>
      <c r="J45" s="12">
        <f>Source!BZ30</f>
        <v>127</v>
      </c>
      <c r="K45" s="42">
        <f>SUM(R39:R44)</f>
        <v>226417.26</v>
      </c>
    </row>
    <row r="46" spans="1:29" ht="14.25" x14ac:dyDescent="0.2">
      <c r="A46" s="39"/>
      <c r="B46" s="39"/>
      <c r="C46" s="39" t="s">
        <v>334</v>
      </c>
      <c r="D46" s="40" t="s">
        <v>333</v>
      </c>
      <c r="E46" s="12">
        <f>Source!DO30</f>
        <v>119</v>
      </c>
      <c r="F46" s="42"/>
      <c r="G46" s="41"/>
      <c r="H46" s="12"/>
      <c r="I46" s="42">
        <f>SUM(S39:S45)</f>
        <v>6223.37</v>
      </c>
      <c r="J46" s="12">
        <f>Source!CA30</f>
        <v>57</v>
      </c>
      <c r="K46" s="42">
        <f>SUM(T39:T45)</f>
        <v>101620.35</v>
      </c>
    </row>
    <row r="47" spans="1:29" ht="14.25" x14ac:dyDescent="0.2">
      <c r="A47" s="39"/>
      <c r="B47" s="39"/>
      <c r="C47" s="39" t="s">
        <v>335</v>
      </c>
      <c r="D47" s="40" t="s">
        <v>333</v>
      </c>
      <c r="E47" s="12">
        <f>175</f>
        <v>175</v>
      </c>
      <c r="F47" s="42"/>
      <c r="G47" s="41"/>
      <c r="H47" s="12"/>
      <c r="I47" s="42">
        <f>SUM(U39:U46)</f>
        <v>739.52</v>
      </c>
      <c r="J47" s="12">
        <f>160</f>
        <v>160</v>
      </c>
      <c r="K47" s="42">
        <f>SUM(V39:V46)</f>
        <v>23049.279999999999</v>
      </c>
    </row>
    <row r="48" spans="1:29" ht="14.25" x14ac:dyDescent="0.2">
      <c r="A48" s="45"/>
      <c r="B48" s="45"/>
      <c r="C48" s="45" t="s">
        <v>336</v>
      </c>
      <c r="D48" s="46" t="s">
        <v>337</v>
      </c>
      <c r="E48" s="47">
        <f>Source!AQ29</f>
        <v>91</v>
      </c>
      <c r="F48" s="48"/>
      <c r="G48" s="49" t="str">
        <f>Source!DI29</f>
        <v>)*1,1</v>
      </c>
      <c r="H48" s="47">
        <f>Source!AV30</f>
        <v>1</v>
      </c>
      <c r="I48" s="48">
        <f>Source!U29</f>
        <v>450.45000000000005</v>
      </c>
      <c r="J48" s="47"/>
      <c r="K48" s="48"/>
    </row>
    <row r="49" spans="1:29" ht="15" x14ac:dyDescent="0.25">
      <c r="C49" s="32" t="s">
        <v>338</v>
      </c>
      <c r="H49" s="50">
        <f>I41+I42+I44+I45+I46+I47+0-0-0</f>
        <v>25664.68</v>
      </c>
      <c r="I49" s="50"/>
      <c r="J49" s="50">
        <f>K41+K42+K44+K45+K46+K47+0-0-0</f>
        <v>588390.69000000006</v>
      </c>
      <c r="K49" s="50"/>
    </row>
    <row r="50" spans="1:29" ht="15" x14ac:dyDescent="0.25">
      <c r="C50" s="32" t="s">
        <v>339</v>
      </c>
      <c r="H50" s="52">
        <f>0+0</f>
        <v>0</v>
      </c>
      <c r="I50" s="52"/>
      <c r="J50" s="52">
        <f>0+0</f>
        <v>0</v>
      </c>
      <c r="K50" s="52"/>
    </row>
    <row r="51" spans="1:29" ht="15" x14ac:dyDescent="0.25">
      <c r="H51" s="52"/>
      <c r="I51" s="52"/>
      <c r="J51" s="52"/>
      <c r="K51" s="52"/>
      <c r="O51" s="53">
        <f>I41+I42+I44+I45+I46+I47+0</f>
        <v>25664.68</v>
      </c>
      <c r="P51" s="53">
        <f>K41+K42+K44+K45+K46+K47+0</f>
        <v>588390.69000000006</v>
      </c>
    </row>
    <row r="53" spans="1:29" ht="42.75" x14ac:dyDescent="0.2">
      <c r="A53" s="39">
        <v>2</v>
      </c>
      <c r="B53" s="39" t="str">
        <f>Source!F31</f>
        <v>1.5-1-197</v>
      </c>
      <c r="C53" s="39" t="s">
        <v>30</v>
      </c>
      <c r="D53" s="40" t="str">
        <f>Source!H31</f>
        <v>м3</v>
      </c>
      <c r="E53" s="12">
        <f>Source!I31</f>
        <v>36.06</v>
      </c>
      <c r="F53" s="42">
        <f>Source!AL31</f>
        <v>1100.6099999999999</v>
      </c>
      <c r="G53" s="41" t="str">
        <f>Source!DD31</f>
        <v/>
      </c>
      <c r="H53" s="12">
        <f>Source!AW32</f>
        <v>1</v>
      </c>
      <c r="I53" s="42">
        <f>Source!P31</f>
        <v>39688</v>
      </c>
      <c r="J53" s="12">
        <f>IF(Source!BC32&lt;&gt; 0, Source!BC32, 1)</f>
        <v>12.27</v>
      </c>
      <c r="K53" s="42">
        <f>Source!P32</f>
        <v>486971.72</v>
      </c>
      <c r="Q53">
        <f>Source!X31</f>
        <v>0</v>
      </c>
      <c r="R53">
        <f>Source!X32</f>
        <v>0</v>
      </c>
      <c r="S53">
        <f>Source!Y31</f>
        <v>0</v>
      </c>
      <c r="T53">
        <f>Source!Y32</f>
        <v>0</v>
      </c>
      <c r="U53">
        <f>ROUND((175/100)*ROUND(Source!R31, 2), 2)</f>
        <v>0</v>
      </c>
      <c r="V53">
        <f>ROUND((160/100)*ROUND(Source!R32, 2), 2)</f>
        <v>0</v>
      </c>
      <c r="AC53">
        <v>3</v>
      </c>
    </row>
    <row r="54" spans="1:29" x14ac:dyDescent="0.2">
      <c r="A54" s="54"/>
      <c r="B54" s="54"/>
      <c r="C54" s="55" t="str">
        <f>"Объем: "&amp;Source!I31&amp;"=90,15*"&amp;"0,2*"&amp;"2"</f>
        <v>Объем: 36,06=90,15*0,2*2</v>
      </c>
      <c r="D54" s="54"/>
      <c r="E54" s="54"/>
      <c r="F54" s="54"/>
      <c r="G54" s="54"/>
      <c r="H54" s="54"/>
      <c r="I54" s="54"/>
      <c r="J54" s="54"/>
      <c r="K54" s="54"/>
    </row>
    <row r="55" spans="1:29" ht="15" x14ac:dyDescent="0.25">
      <c r="C55" s="32" t="s">
        <v>340</v>
      </c>
      <c r="H55" s="50">
        <f>I53+0</f>
        <v>39688</v>
      </c>
      <c r="I55" s="50"/>
      <c r="J55" s="50">
        <f>K53+0</f>
        <v>486971.72</v>
      </c>
      <c r="K55" s="50"/>
      <c r="O55" s="53">
        <f>I53+0</f>
        <v>39688</v>
      </c>
      <c r="P55" s="53">
        <f>K53+0</f>
        <v>486971.72</v>
      </c>
    </row>
    <row r="57" spans="1:29" ht="71.25" x14ac:dyDescent="0.2">
      <c r="A57" s="39">
        <v>3</v>
      </c>
      <c r="B57" s="39" t="str">
        <f>Source!F33</f>
        <v>1.5-1-198</v>
      </c>
      <c r="C57" s="39" t="s">
        <v>38</v>
      </c>
      <c r="D57" s="40" t="str">
        <f>Source!H33</f>
        <v>м3</v>
      </c>
      <c r="E57" s="12">
        <f>Source!I33</f>
        <v>3.7</v>
      </c>
      <c r="F57" s="42">
        <f>Source!AL33</f>
        <v>850.39</v>
      </c>
      <c r="G57" s="41" t="str">
        <f>Source!DD33</f>
        <v/>
      </c>
      <c r="H57" s="12">
        <f>Source!AW34</f>
        <v>1</v>
      </c>
      <c r="I57" s="42">
        <f>Source!P33</f>
        <v>3146.44</v>
      </c>
      <c r="J57" s="12">
        <f>IF(Source!BC34&lt;&gt; 0, Source!BC34, 1)</f>
        <v>17.440000000000001</v>
      </c>
      <c r="K57" s="42">
        <f>Source!P34</f>
        <v>54873.97</v>
      </c>
      <c r="Q57">
        <f>Source!X33</f>
        <v>0</v>
      </c>
      <c r="R57">
        <f>Source!X34</f>
        <v>0</v>
      </c>
      <c r="S57">
        <f>Source!Y33</f>
        <v>0</v>
      </c>
      <c r="T57">
        <f>Source!Y34</f>
        <v>0</v>
      </c>
      <c r="U57">
        <f>ROUND((175/100)*ROUND(Source!R33, 2), 2)</f>
        <v>0</v>
      </c>
      <c r="V57">
        <f>ROUND((160/100)*ROUND(Source!R34, 2), 2)</f>
        <v>0</v>
      </c>
      <c r="AC57">
        <v>3</v>
      </c>
    </row>
    <row r="58" spans="1:29" x14ac:dyDescent="0.2">
      <c r="A58" s="54"/>
      <c r="B58" s="54"/>
      <c r="C58" s="55" t="str">
        <f>"Объем: "&amp;Source!I33&amp;"=37*"&amp;"0,1"</f>
        <v>Объем: 3,7=37*0,1</v>
      </c>
      <c r="D58" s="54"/>
      <c r="E58" s="54"/>
      <c r="F58" s="54"/>
      <c r="G58" s="54"/>
      <c r="H58" s="54"/>
      <c r="I58" s="54"/>
      <c r="J58" s="54"/>
      <c r="K58" s="54"/>
    </row>
    <row r="59" spans="1:29" ht="15" x14ac:dyDescent="0.25">
      <c r="C59" s="32" t="s">
        <v>340</v>
      </c>
      <c r="H59" s="50">
        <f>I57+0</f>
        <v>3146.44</v>
      </c>
      <c r="I59" s="50"/>
      <c r="J59" s="50">
        <f>K57+0</f>
        <v>54873.97</v>
      </c>
      <c r="K59" s="50"/>
      <c r="O59" s="53">
        <f>I57+0</f>
        <v>3146.44</v>
      </c>
      <c r="P59" s="53">
        <f>K57+0</f>
        <v>54873.97</v>
      </c>
    </row>
    <row r="61" spans="1:29" ht="42.75" x14ac:dyDescent="0.2">
      <c r="A61" s="39">
        <v>4</v>
      </c>
      <c r="B61" s="39" t="str">
        <f>Source!F35</f>
        <v>3.13-8-1</v>
      </c>
      <c r="C61" s="39" t="s">
        <v>42</v>
      </c>
      <c r="D61" s="40" t="str">
        <f>Source!H35</f>
        <v>100 м2</v>
      </c>
      <c r="E61" s="12">
        <f>Source!I35</f>
        <v>9.0299999999999994</v>
      </c>
      <c r="F61" s="42"/>
      <c r="G61" s="41"/>
      <c r="H61" s="12"/>
      <c r="I61" s="42"/>
      <c r="J61" s="12"/>
      <c r="K61" s="42"/>
      <c r="Q61">
        <f>Source!X35</f>
        <v>1080.3</v>
      </c>
      <c r="R61">
        <f>Source!X36</f>
        <v>30514.240000000002</v>
      </c>
      <c r="S61">
        <f>Source!Y35</f>
        <v>792.22</v>
      </c>
      <c r="T61">
        <f>Source!Y36</f>
        <v>14380.27</v>
      </c>
      <c r="U61">
        <f>ROUND((175/100)*ROUND(Source!R35, 2), 2)</f>
        <v>6.09</v>
      </c>
      <c r="V61">
        <f>ROUND((160/100)*ROUND(Source!R36, 2), 2)</f>
        <v>189.63</v>
      </c>
      <c r="AC61">
        <v>0</v>
      </c>
    </row>
    <row r="62" spans="1:29" x14ac:dyDescent="0.2">
      <c r="C62" s="43" t="str">
        <f>"Объем: "&amp;Source!I35&amp;"=903/"&amp;"100"</f>
        <v>Объем: 9,03=903/100</v>
      </c>
    </row>
    <row r="63" spans="1:29" ht="14.25" x14ac:dyDescent="0.2">
      <c r="A63" s="39"/>
      <c r="B63" s="39"/>
      <c r="C63" s="39" t="s">
        <v>328</v>
      </c>
      <c r="D63" s="40"/>
      <c r="E63" s="12"/>
      <c r="F63" s="42">
        <f>Source!AO35</f>
        <v>103.58</v>
      </c>
      <c r="G63" s="41" t="str">
        <f>Source!DG35</f>
        <v>)*1,1</v>
      </c>
      <c r="H63" s="12">
        <f>Source!AV36</f>
        <v>1</v>
      </c>
      <c r="I63" s="42">
        <f>Source!S35</f>
        <v>1028.8599999999999</v>
      </c>
      <c r="J63" s="12">
        <f>IF(Source!BA36&lt;&gt; 0, Source!BA36, 1)</f>
        <v>34.090000000000003</v>
      </c>
      <c r="K63" s="42">
        <f>Source!S36</f>
        <v>35073.839999999997</v>
      </c>
    </row>
    <row r="64" spans="1:29" ht="14.25" x14ac:dyDescent="0.2">
      <c r="A64" s="39"/>
      <c r="B64" s="39"/>
      <c r="C64" s="39" t="s">
        <v>329</v>
      </c>
      <c r="D64" s="40"/>
      <c r="E64" s="12"/>
      <c r="F64" s="42">
        <f>Source!AM35</f>
        <v>8.25</v>
      </c>
      <c r="G64" s="41" t="str">
        <f>Source!DE35</f>
        <v>)*1,1</v>
      </c>
      <c r="H64" s="12">
        <f>Source!AV36</f>
        <v>1</v>
      </c>
      <c r="I64" s="42">
        <f>Source!Q35</f>
        <v>81.95</v>
      </c>
      <c r="J64" s="12">
        <f>IF(Source!BB36&lt;&gt; 0, Source!BB36, 1)</f>
        <v>10.1</v>
      </c>
      <c r="K64" s="42">
        <f>Source!Q36</f>
        <v>827.67</v>
      </c>
    </row>
    <row r="65" spans="1:29" ht="14.25" x14ac:dyDescent="0.2">
      <c r="A65" s="39"/>
      <c r="B65" s="39"/>
      <c r="C65" s="39" t="s">
        <v>330</v>
      </c>
      <c r="D65" s="40"/>
      <c r="E65" s="12"/>
      <c r="F65" s="42">
        <f>Source!AN35</f>
        <v>0.35</v>
      </c>
      <c r="G65" s="41" t="str">
        <f>Source!DF35</f>
        <v>)*1,1</v>
      </c>
      <c r="H65" s="12">
        <f>Source!AV36</f>
        <v>1</v>
      </c>
      <c r="I65" s="44">
        <f>Source!R35</f>
        <v>3.48</v>
      </c>
      <c r="J65" s="12">
        <f>IF(Source!BS36&lt;&gt; 0, Source!BS36, 1)</f>
        <v>34.090000000000003</v>
      </c>
      <c r="K65" s="44">
        <f>Source!R36</f>
        <v>118.52</v>
      </c>
    </row>
    <row r="66" spans="1:29" ht="14.25" x14ac:dyDescent="0.2">
      <c r="A66" s="39"/>
      <c r="B66" s="39"/>
      <c r="C66" s="39" t="s">
        <v>331</v>
      </c>
      <c r="D66" s="40"/>
      <c r="E66" s="12"/>
      <c r="F66" s="42">
        <f>Source!AL35</f>
        <v>8.6</v>
      </c>
      <c r="G66" s="41" t="str">
        <f>Source!DD35</f>
        <v/>
      </c>
      <c r="H66" s="12">
        <f>Source!AW36</f>
        <v>1</v>
      </c>
      <c r="I66" s="42">
        <f>Source!P35</f>
        <v>77.66</v>
      </c>
      <c r="J66" s="12">
        <f>IF(Source!BC36&lt;&gt; 0, Source!BC36, 1)</f>
        <v>10.220000000000001</v>
      </c>
      <c r="K66" s="42">
        <f>Source!P36</f>
        <v>793.66</v>
      </c>
    </row>
    <row r="67" spans="1:29" ht="14.25" x14ac:dyDescent="0.2">
      <c r="A67" s="39" t="s">
        <v>47</v>
      </c>
      <c r="B67" s="39" t="str">
        <f>Source!F37</f>
        <v>1.1-1-506</v>
      </c>
      <c r="C67" s="39" t="s">
        <v>49</v>
      </c>
      <c r="D67" s="40" t="str">
        <f>Source!H37</f>
        <v>т</v>
      </c>
      <c r="E67" s="12">
        <f>Source!I37</f>
        <v>7.2239999999999999E-2</v>
      </c>
      <c r="F67" s="42">
        <f>Source!AK37</f>
        <v>21569.94</v>
      </c>
      <c r="G67" s="56" t="s">
        <v>3</v>
      </c>
      <c r="H67" s="12">
        <f>Source!AW38</f>
        <v>1</v>
      </c>
      <c r="I67" s="42">
        <f>Source!O37</f>
        <v>1558.21</v>
      </c>
      <c r="J67" s="12">
        <f>IF(Source!BC38&lt;&gt; 0, Source!BC38, 1)</f>
        <v>8.2799999999999994</v>
      </c>
      <c r="K67" s="42">
        <f>Source!O38</f>
        <v>12902</v>
      </c>
      <c r="Q67">
        <f>Source!X37</f>
        <v>0</v>
      </c>
      <c r="R67">
        <f>Source!X38</f>
        <v>0</v>
      </c>
      <c r="S67">
        <f>Source!Y37</f>
        <v>0</v>
      </c>
      <c r="T67">
        <f>Source!Y38</f>
        <v>0</v>
      </c>
      <c r="U67">
        <f>ROUND((175/100)*ROUND(Source!R37, 2), 2)</f>
        <v>0</v>
      </c>
      <c r="V67">
        <f>ROUND((160/100)*ROUND(Source!R38, 2), 2)</f>
        <v>0</v>
      </c>
      <c r="AC67">
        <v>3</v>
      </c>
    </row>
    <row r="68" spans="1:29" ht="14.25" x14ac:dyDescent="0.2">
      <c r="A68" s="39"/>
      <c r="B68" s="39"/>
      <c r="C68" s="39" t="s">
        <v>332</v>
      </c>
      <c r="D68" s="40" t="s">
        <v>333</v>
      </c>
      <c r="E68" s="12">
        <f>Source!DN36</f>
        <v>105</v>
      </c>
      <c r="F68" s="42"/>
      <c r="G68" s="41"/>
      <c r="H68" s="12"/>
      <c r="I68" s="42">
        <f>SUM(Q61:Q67)</f>
        <v>1080.3</v>
      </c>
      <c r="J68" s="12">
        <f>Source!BZ36</f>
        <v>87</v>
      </c>
      <c r="K68" s="42">
        <f>SUM(R61:R67)</f>
        <v>30514.240000000002</v>
      </c>
    </row>
    <row r="69" spans="1:29" ht="14.25" x14ac:dyDescent="0.2">
      <c r="A69" s="39"/>
      <c r="B69" s="39"/>
      <c r="C69" s="39" t="s">
        <v>334</v>
      </c>
      <c r="D69" s="40" t="s">
        <v>333</v>
      </c>
      <c r="E69" s="12">
        <f>Source!DO36</f>
        <v>77</v>
      </c>
      <c r="F69" s="42"/>
      <c r="G69" s="41"/>
      <c r="H69" s="12"/>
      <c r="I69" s="42">
        <f>SUM(S61:S68)</f>
        <v>792.22</v>
      </c>
      <c r="J69" s="12">
        <f>Source!CA36</f>
        <v>41</v>
      </c>
      <c r="K69" s="42">
        <f>SUM(T61:T68)</f>
        <v>14380.27</v>
      </c>
    </row>
    <row r="70" spans="1:29" ht="14.25" x14ac:dyDescent="0.2">
      <c r="A70" s="39"/>
      <c r="B70" s="39"/>
      <c r="C70" s="39" t="s">
        <v>335</v>
      </c>
      <c r="D70" s="40" t="s">
        <v>333</v>
      </c>
      <c r="E70" s="12">
        <f>175</f>
        <v>175</v>
      </c>
      <c r="F70" s="42"/>
      <c r="G70" s="41"/>
      <c r="H70" s="12"/>
      <c r="I70" s="42">
        <f>SUM(U61:U69)</f>
        <v>6.09</v>
      </c>
      <c r="J70" s="12">
        <f>160</f>
        <v>160</v>
      </c>
      <c r="K70" s="42">
        <f>SUM(V61:V69)</f>
        <v>189.63</v>
      </c>
    </row>
    <row r="71" spans="1:29" ht="14.25" x14ac:dyDescent="0.2">
      <c r="A71" s="45"/>
      <c r="B71" s="45"/>
      <c r="C71" s="45" t="s">
        <v>336</v>
      </c>
      <c r="D71" s="46" t="s">
        <v>337</v>
      </c>
      <c r="E71" s="47">
        <f>Source!AQ35</f>
        <v>7.42</v>
      </c>
      <c r="F71" s="48"/>
      <c r="G71" s="49" t="str">
        <f>Source!DI35</f>
        <v>)*1,1</v>
      </c>
      <c r="H71" s="47">
        <f>Source!AV36</f>
        <v>1</v>
      </c>
      <c r="I71" s="48">
        <f>Source!U35</f>
        <v>73.702860000000001</v>
      </c>
      <c r="J71" s="47"/>
      <c r="K71" s="48"/>
    </row>
    <row r="72" spans="1:29" ht="15" x14ac:dyDescent="0.25">
      <c r="C72" s="32" t="s">
        <v>338</v>
      </c>
      <c r="H72" s="50">
        <f>I63+I64+I66+I68+I69+I70+SUM(I67:I67)-SUMIF(AC67:AC67, 5, I67:I67)-SUMIF(AC67:AC67, 6, I67:I67)</f>
        <v>4625.29</v>
      </c>
      <c r="I72" s="50"/>
      <c r="J72" s="50">
        <f>K63+K64+K66+K68+K69+K70+SUM(K67:K67)-SUMIF(AC67:AC67, 5, K67:K67)-SUMIF(AC67:AC67, 6, K67:K67)</f>
        <v>94681.310000000012</v>
      </c>
      <c r="K72" s="50"/>
    </row>
    <row r="73" spans="1:29" ht="15" x14ac:dyDescent="0.25">
      <c r="C73" s="32" t="s">
        <v>339</v>
      </c>
      <c r="H73" s="52">
        <f>SUMIF(AC67:AC67, 5, I67:I67)+SUMIF(AC67:AC67, 6, I67:I67)</f>
        <v>0</v>
      </c>
      <c r="I73" s="52"/>
      <c r="J73" s="52">
        <f>SUMIF(AC67:AC67, 5, K67:K67)+SUMIF(AC67:AC67, 6, K67:K67)</f>
        <v>0</v>
      </c>
      <c r="K73" s="52"/>
    </row>
    <row r="74" spans="1:29" ht="15" x14ac:dyDescent="0.25">
      <c r="H74" s="52"/>
      <c r="I74" s="52"/>
      <c r="J74" s="52"/>
      <c r="K74" s="52"/>
      <c r="O74" s="53">
        <f>I63+I64+I66+I68+I69+I70+SUM(I67:I67)</f>
        <v>4625.29</v>
      </c>
      <c r="P74" s="53">
        <f>K63+K64+K66+K68+K69+K70+SUM(K67:K67)</f>
        <v>94681.310000000012</v>
      </c>
    </row>
    <row r="76" spans="1:29" ht="42.75" x14ac:dyDescent="0.2">
      <c r="A76" s="39">
        <v>5</v>
      </c>
      <c r="B76" s="39" t="str">
        <f>Source!F39</f>
        <v>3.13-10-2</v>
      </c>
      <c r="C76" s="39" t="s">
        <v>54</v>
      </c>
      <c r="D76" s="40" t="str">
        <f>Source!H39</f>
        <v>100 м2</v>
      </c>
      <c r="E76" s="12">
        <f>Source!I39</f>
        <v>9.0299999999999994</v>
      </c>
      <c r="F76" s="42"/>
      <c r="G76" s="41"/>
      <c r="H76" s="12"/>
      <c r="I76" s="42"/>
      <c r="J76" s="12"/>
      <c r="K76" s="42"/>
      <c r="Q76">
        <f>Source!X39</f>
        <v>399.66</v>
      </c>
      <c r="R76">
        <f>Source!X40</f>
        <v>11288.91</v>
      </c>
      <c r="S76">
        <f>Source!Y39</f>
        <v>293.08999999999997</v>
      </c>
      <c r="T76">
        <f>Source!Y40</f>
        <v>5320.06</v>
      </c>
      <c r="U76">
        <f>ROUND((175/100)*ROUND(Source!R39, 2), 2)</f>
        <v>9.2100000000000009</v>
      </c>
      <c r="V76">
        <f>ROUND((160/100)*ROUND(Source!R40, 2), 2)</f>
        <v>287.14999999999998</v>
      </c>
      <c r="AC76">
        <v>0</v>
      </c>
    </row>
    <row r="77" spans="1:29" x14ac:dyDescent="0.2">
      <c r="C77" s="43" t="str">
        <f>"Объем: "&amp;Source!I39&amp;"=903/"&amp;"100"</f>
        <v>Объем: 9,03=903/100</v>
      </c>
    </row>
    <row r="78" spans="1:29" ht="14.25" x14ac:dyDescent="0.2">
      <c r="A78" s="39"/>
      <c r="B78" s="39"/>
      <c r="C78" s="39" t="s">
        <v>328</v>
      </c>
      <c r="D78" s="40"/>
      <c r="E78" s="12"/>
      <c r="F78" s="42">
        <f>Source!AO39</f>
        <v>38.32</v>
      </c>
      <c r="G78" s="41" t="str">
        <f>Source!DG39</f>
        <v>)*1,1</v>
      </c>
      <c r="H78" s="12">
        <f>Source!AV40</f>
        <v>1</v>
      </c>
      <c r="I78" s="42">
        <f>Source!S39</f>
        <v>380.63</v>
      </c>
      <c r="J78" s="12">
        <f>IF(Source!BA40&lt;&gt; 0, Source!BA40, 1)</f>
        <v>34.090000000000003</v>
      </c>
      <c r="K78" s="42">
        <f>Source!S40</f>
        <v>12975.76</v>
      </c>
    </row>
    <row r="79" spans="1:29" ht="14.25" x14ac:dyDescent="0.2">
      <c r="A79" s="39"/>
      <c r="B79" s="39"/>
      <c r="C79" s="39" t="s">
        <v>329</v>
      </c>
      <c r="D79" s="40"/>
      <c r="E79" s="12"/>
      <c r="F79" s="42">
        <f>Source!AM39</f>
        <v>8.99</v>
      </c>
      <c r="G79" s="41" t="str">
        <f>Source!DE39</f>
        <v>)*1,1</v>
      </c>
      <c r="H79" s="12">
        <f>Source!AV40</f>
        <v>1</v>
      </c>
      <c r="I79" s="42">
        <f>Source!Q39</f>
        <v>89.3</v>
      </c>
      <c r="J79" s="12">
        <f>IF(Source!BB40&lt;&gt; 0, Source!BB40, 1)</f>
        <v>10.32</v>
      </c>
      <c r="K79" s="42">
        <f>Source!Q40</f>
        <v>921.55</v>
      </c>
    </row>
    <row r="80" spans="1:29" ht="14.25" x14ac:dyDescent="0.2">
      <c r="A80" s="39"/>
      <c r="B80" s="39"/>
      <c r="C80" s="39" t="s">
        <v>330</v>
      </c>
      <c r="D80" s="40"/>
      <c r="E80" s="12"/>
      <c r="F80" s="42">
        <f>Source!AN39</f>
        <v>0.53</v>
      </c>
      <c r="G80" s="41" t="str">
        <f>Source!DF39</f>
        <v>)*1,1</v>
      </c>
      <c r="H80" s="12">
        <f>Source!AV40</f>
        <v>1</v>
      </c>
      <c r="I80" s="44">
        <f>Source!R39</f>
        <v>5.26</v>
      </c>
      <c r="J80" s="12">
        <f>IF(Source!BS40&lt;&gt; 0, Source!BS40, 1)</f>
        <v>34.090000000000003</v>
      </c>
      <c r="K80" s="44">
        <f>Source!R40</f>
        <v>179.47</v>
      </c>
    </row>
    <row r="81" spans="1:29" ht="14.25" x14ac:dyDescent="0.2">
      <c r="A81" s="39"/>
      <c r="B81" s="39"/>
      <c r="C81" s="39" t="s">
        <v>331</v>
      </c>
      <c r="D81" s="40"/>
      <c r="E81" s="12"/>
      <c r="F81" s="42">
        <f>Source!AL39</f>
        <v>77.36</v>
      </c>
      <c r="G81" s="41" t="str">
        <f>Source!DD39</f>
        <v/>
      </c>
      <c r="H81" s="12">
        <f>Source!AW40</f>
        <v>1</v>
      </c>
      <c r="I81" s="42">
        <f>Source!P39</f>
        <v>698.56</v>
      </c>
      <c r="J81" s="12">
        <f>IF(Source!BC40&lt;&gt; 0, Source!BC40, 1)</f>
        <v>10.220000000000001</v>
      </c>
      <c r="K81" s="42">
        <f>Source!P40</f>
        <v>7139.29</v>
      </c>
    </row>
    <row r="82" spans="1:29" ht="14.25" x14ac:dyDescent="0.2">
      <c r="A82" s="39" t="s">
        <v>56</v>
      </c>
      <c r="B82" s="39" t="str">
        <f>Source!F41</f>
        <v>1.1-1-1582</v>
      </c>
      <c r="C82" s="39" t="s">
        <v>58</v>
      </c>
      <c r="D82" s="40" t="str">
        <f>Source!H41</f>
        <v>т</v>
      </c>
      <c r="E82" s="12">
        <f>Source!I41</f>
        <v>0.19866</v>
      </c>
      <c r="F82" s="42">
        <f>Source!AK41</f>
        <v>33046.78</v>
      </c>
      <c r="G82" s="56" t="s">
        <v>3</v>
      </c>
      <c r="H82" s="12">
        <f>Source!AW42</f>
        <v>1</v>
      </c>
      <c r="I82" s="42">
        <f>Source!O41</f>
        <v>6565.07</v>
      </c>
      <c r="J82" s="12">
        <f>IF(Source!BC42&lt;&gt; 0, Source!BC42, 1)</f>
        <v>4.05</v>
      </c>
      <c r="K82" s="42">
        <f>Source!O42</f>
        <v>26588.55</v>
      </c>
      <c r="Q82">
        <f>Source!X41</f>
        <v>0</v>
      </c>
      <c r="R82">
        <f>Source!X42</f>
        <v>0</v>
      </c>
      <c r="S82">
        <f>Source!Y41</f>
        <v>0</v>
      </c>
      <c r="T82">
        <f>Source!Y42</f>
        <v>0</v>
      </c>
      <c r="U82">
        <f>ROUND((175/100)*ROUND(Source!R41, 2), 2)</f>
        <v>0</v>
      </c>
      <c r="V82">
        <f>ROUND((160/100)*ROUND(Source!R42, 2), 2)</f>
        <v>0</v>
      </c>
      <c r="AC82">
        <v>3</v>
      </c>
    </row>
    <row r="83" spans="1:29" ht="14.25" x14ac:dyDescent="0.2">
      <c r="A83" s="39"/>
      <c r="B83" s="39"/>
      <c r="C83" s="39" t="s">
        <v>332</v>
      </c>
      <c r="D83" s="40" t="s">
        <v>333</v>
      </c>
      <c r="E83" s="12">
        <f>Source!DN40</f>
        <v>105</v>
      </c>
      <c r="F83" s="42"/>
      <c r="G83" s="41"/>
      <c r="H83" s="12"/>
      <c r="I83" s="42">
        <f>SUM(Q76:Q82)</f>
        <v>399.66</v>
      </c>
      <c r="J83" s="12">
        <f>Source!BZ40</f>
        <v>87</v>
      </c>
      <c r="K83" s="42">
        <f>SUM(R76:R82)</f>
        <v>11288.91</v>
      </c>
    </row>
    <row r="84" spans="1:29" ht="14.25" x14ac:dyDescent="0.2">
      <c r="A84" s="39"/>
      <c r="B84" s="39"/>
      <c r="C84" s="39" t="s">
        <v>334</v>
      </c>
      <c r="D84" s="40" t="s">
        <v>333</v>
      </c>
      <c r="E84" s="12">
        <f>Source!DO40</f>
        <v>77</v>
      </c>
      <c r="F84" s="42"/>
      <c r="G84" s="41"/>
      <c r="H84" s="12"/>
      <c r="I84" s="42">
        <f>SUM(S76:S83)</f>
        <v>293.08999999999997</v>
      </c>
      <c r="J84" s="12">
        <f>Source!CA40</f>
        <v>41</v>
      </c>
      <c r="K84" s="42">
        <f>SUM(T76:T83)</f>
        <v>5320.06</v>
      </c>
    </row>
    <row r="85" spans="1:29" ht="14.25" x14ac:dyDescent="0.2">
      <c r="A85" s="39"/>
      <c r="B85" s="39"/>
      <c r="C85" s="39" t="s">
        <v>335</v>
      </c>
      <c r="D85" s="40" t="s">
        <v>333</v>
      </c>
      <c r="E85" s="12">
        <f>175</f>
        <v>175</v>
      </c>
      <c r="F85" s="42"/>
      <c r="G85" s="41"/>
      <c r="H85" s="12"/>
      <c r="I85" s="42">
        <f>SUM(U76:U84)</f>
        <v>9.2100000000000009</v>
      </c>
      <c r="J85" s="12">
        <f>160</f>
        <v>160</v>
      </c>
      <c r="K85" s="42">
        <f>SUM(V76:V84)</f>
        <v>287.14999999999998</v>
      </c>
    </row>
    <row r="86" spans="1:29" ht="14.25" x14ac:dyDescent="0.2">
      <c r="A86" s="45"/>
      <c r="B86" s="45"/>
      <c r="C86" s="45" t="s">
        <v>336</v>
      </c>
      <c r="D86" s="46" t="s">
        <v>337</v>
      </c>
      <c r="E86" s="47">
        <f>Source!AQ39</f>
        <v>3.22</v>
      </c>
      <c r="F86" s="48"/>
      <c r="G86" s="49" t="str">
        <f>Source!DI39</f>
        <v>)*1,1</v>
      </c>
      <c r="H86" s="47">
        <f>Source!AV40</f>
        <v>1</v>
      </c>
      <c r="I86" s="48">
        <f>Source!U39</f>
        <v>31.984260000000003</v>
      </c>
      <c r="J86" s="47"/>
      <c r="K86" s="48"/>
    </row>
    <row r="87" spans="1:29" ht="15" x14ac:dyDescent="0.25">
      <c r="C87" s="32" t="s">
        <v>338</v>
      </c>
      <c r="H87" s="50">
        <f>I78+I79+I81+I83+I84+I85+SUM(I82:I82)-SUMIF(AC82:AC82, 5, I82:I82)-SUMIF(AC82:AC82, 6, I82:I82)</f>
        <v>8435.52</v>
      </c>
      <c r="I87" s="50"/>
      <c r="J87" s="50">
        <f>K78+K79+K81+K83+K84+K85+SUM(K82:K82)-SUMIF(AC82:AC82, 5, K82:K82)-SUMIF(AC82:AC82, 6, K82:K82)</f>
        <v>64521.270000000004</v>
      </c>
      <c r="K87" s="50"/>
    </row>
    <row r="88" spans="1:29" ht="15" x14ac:dyDescent="0.25">
      <c r="C88" s="32" t="s">
        <v>339</v>
      </c>
      <c r="H88" s="52">
        <f>SUMIF(AC82:AC82, 5, I82:I82)+SUMIF(AC82:AC82, 6, I82:I82)</f>
        <v>0</v>
      </c>
      <c r="I88" s="52"/>
      <c r="J88" s="52">
        <f>SUMIF(AC82:AC82, 5, K82:K82)+SUMIF(AC82:AC82, 6, K82:K82)</f>
        <v>0</v>
      </c>
      <c r="K88" s="52"/>
    </row>
    <row r="89" spans="1:29" ht="15" x14ac:dyDescent="0.25">
      <c r="H89" s="52"/>
      <c r="I89" s="52"/>
      <c r="J89" s="52"/>
      <c r="K89" s="52"/>
      <c r="O89" s="53">
        <f>I78+I79+I81+I83+I84+I85+SUM(I82:I82)</f>
        <v>8435.52</v>
      </c>
      <c r="P89" s="53">
        <f>K78+K79+K81+K83+K84+K85+SUM(K82:K82)</f>
        <v>64521.270000000004</v>
      </c>
    </row>
    <row r="91" spans="1:29" ht="28.5" x14ac:dyDescent="0.2">
      <c r="A91" s="39">
        <v>6</v>
      </c>
      <c r="B91" s="39" t="str">
        <f>Source!F44</f>
        <v>3.6-1-1</v>
      </c>
      <c r="C91" s="39" t="s">
        <v>63</v>
      </c>
      <c r="D91" s="40" t="str">
        <f>Source!H44</f>
        <v>100 м3 в деле</v>
      </c>
      <c r="E91" s="12">
        <f>Source!I44</f>
        <v>0.15</v>
      </c>
      <c r="F91" s="42"/>
      <c r="G91" s="41"/>
      <c r="H91" s="12"/>
      <c r="I91" s="42"/>
      <c r="J91" s="12"/>
      <c r="K91" s="42"/>
      <c r="Q91">
        <f>Source!X44</f>
        <v>223.1</v>
      </c>
      <c r="R91">
        <f>Source!X45</f>
        <v>7294.97</v>
      </c>
      <c r="S91">
        <f>Source!Y44</f>
        <v>159.36000000000001</v>
      </c>
      <c r="T91">
        <f>Source!Y45</f>
        <v>5122</v>
      </c>
      <c r="U91">
        <f>ROUND((175/100)*ROUND(Source!R44, 2), 2)</f>
        <v>0.44</v>
      </c>
      <c r="V91">
        <f>ROUND((160/100)*ROUND(Source!R45, 2), 2)</f>
        <v>13.58</v>
      </c>
      <c r="AC91">
        <v>0</v>
      </c>
    </row>
    <row r="92" spans="1:29" x14ac:dyDescent="0.2">
      <c r="C92" s="43" t="str">
        <f>"Объем: "&amp;Source!I44&amp;"=15/"&amp;"100"</f>
        <v>Объем: 0,15=15/100</v>
      </c>
    </row>
    <row r="93" spans="1:29" ht="14.25" x14ac:dyDescent="0.2">
      <c r="A93" s="39"/>
      <c r="B93" s="39"/>
      <c r="C93" s="39" t="s">
        <v>328</v>
      </c>
      <c r="D93" s="40"/>
      <c r="E93" s="12"/>
      <c r="F93" s="42">
        <f>Source!AO44</f>
        <v>1379.7</v>
      </c>
      <c r="G93" s="41" t="str">
        <f>Source!DG44</f>
        <v>)*1,1</v>
      </c>
      <c r="H93" s="12">
        <f>Source!AV45</f>
        <v>1</v>
      </c>
      <c r="I93" s="42">
        <f>Source!S44</f>
        <v>227.65</v>
      </c>
      <c r="J93" s="12">
        <f>IF(Source!BA45&lt;&gt; 0, Source!BA45, 1)</f>
        <v>34.090000000000003</v>
      </c>
      <c r="K93" s="42">
        <f>Source!S45</f>
        <v>7760.61</v>
      </c>
    </row>
    <row r="94" spans="1:29" ht="14.25" x14ac:dyDescent="0.2">
      <c r="A94" s="39"/>
      <c r="B94" s="39"/>
      <c r="C94" s="39" t="s">
        <v>329</v>
      </c>
      <c r="D94" s="40"/>
      <c r="E94" s="12"/>
      <c r="F94" s="42">
        <f>Source!AM44</f>
        <v>15.65</v>
      </c>
      <c r="G94" s="41" t="str">
        <f>Source!DE44</f>
        <v>)*1,1</v>
      </c>
      <c r="H94" s="12">
        <f>Source!AV45</f>
        <v>1</v>
      </c>
      <c r="I94" s="42">
        <f>Source!Q44</f>
        <v>2.58</v>
      </c>
      <c r="J94" s="12">
        <f>IF(Source!BB45&lt;&gt; 0, Source!BB45, 1)</f>
        <v>11.26</v>
      </c>
      <c r="K94" s="42">
        <f>Source!Q45</f>
        <v>29.08</v>
      </c>
    </row>
    <row r="95" spans="1:29" ht="14.25" x14ac:dyDescent="0.2">
      <c r="A95" s="39"/>
      <c r="B95" s="39"/>
      <c r="C95" s="39" t="s">
        <v>330</v>
      </c>
      <c r="D95" s="40"/>
      <c r="E95" s="12"/>
      <c r="F95" s="42">
        <f>Source!AN44</f>
        <v>1.51</v>
      </c>
      <c r="G95" s="41" t="str">
        <f>Source!DF44</f>
        <v>)*1,1</v>
      </c>
      <c r="H95" s="12">
        <f>Source!AV45</f>
        <v>1</v>
      </c>
      <c r="I95" s="44">
        <f>Source!R44</f>
        <v>0.25</v>
      </c>
      <c r="J95" s="12">
        <f>IF(Source!BS45&lt;&gt; 0, Source!BS45, 1)</f>
        <v>34.090000000000003</v>
      </c>
      <c r="K95" s="44">
        <f>Source!R45</f>
        <v>8.49</v>
      </c>
    </row>
    <row r="96" spans="1:29" ht="14.25" x14ac:dyDescent="0.2">
      <c r="A96" s="39"/>
      <c r="B96" s="39"/>
      <c r="C96" s="39" t="s">
        <v>331</v>
      </c>
      <c r="D96" s="40"/>
      <c r="E96" s="12"/>
      <c r="F96" s="42">
        <f>Source!AL44</f>
        <v>1859.87</v>
      </c>
      <c r="G96" s="41" t="str">
        <f>Source!DD44</f>
        <v/>
      </c>
      <c r="H96" s="12">
        <f>Source!AW45</f>
        <v>1</v>
      </c>
      <c r="I96" s="42">
        <f>Source!P44</f>
        <v>278.98</v>
      </c>
      <c r="J96" s="12">
        <f>IF(Source!BC45&lt;&gt; 0, Source!BC45, 1)</f>
        <v>6.51</v>
      </c>
      <c r="K96" s="42">
        <f>Source!P45</f>
        <v>1816.16</v>
      </c>
    </row>
    <row r="97" spans="1:29" ht="57" x14ac:dyDescent="0.2">
      <c r="A97" s="39" t="s">
        <v>68</v>
      </c>
      <c r="B97" s="39" t="str">
        <f>Source!F46</f>
        <v>1.3-1-161</v>
      </c>
      <c r="C97" s="39" t="s">
        <v>70</v>
      </c>
      <c r="D97" s="40" t="str">
        <f>Source!H46</f>
        <v>м3</v>
      </c>
      <c r="E97" s="12">
        <f>Source!I46</f>
        <v>15.294874999999999</v>
      </c>
      <c r="F97" s="42">
        <f>Source!AK46</f>
        <v>604.5</v>
      </c>
      <c r="G97" s="56" t="s">
        <v>3</v>
      </c>
      <c r="H97" s="12">
        <f>Source!AW47</f>
        <v>1</v>
      </c>
      <c r="I97" s="42">
        <f>Source!O46</f>
        <v>9245.75</v>
      </c>
      <c r="J97" s="12">
        <f>IF(Source!BC47&lt;&gt; 0, Source!BC47, 1)</f>
        <v>8.49</v>
      </c>
      <c r="K97" s="42">
        <f>Source!O47</f>
        <v>78496.429999999993</v>
      </c>
      <c r="Q97">
        <f>Source!X46</f>
        <v>0</v>
      </c>
      <c r="R97">
        <f>Source!X47</f>
        <v>0</v>
      </c>
      <c r="S97">
        <f>Source!Y46</f>
        <v>0</v>
      </c>
      <c r="T97">
        <f>Source!Y47</f>
        <v>0</v>
      </c>
      <c r="U97">
        <f>ROUND((175/100)*ROUND(Source!R46, 2), 2)</f>
        <v>0</v>
      </c>
      <c r="V97">
        <f>ROUND((160/100)*ROUND(Source!R47, 2), 2)</f>
        <v>0</v>
      </c>
      <c r="AC97">
        <v>3</v>
      </c>
    </row>
    <row r="98" spans="1:29" ht="14.25" x14ac:dyDescent="0.2">
      <c r="A98" s="39"/>
      <c r="B98" s="39"/>
      <c r="C98" s="39" t="s">
        <v>332</v>
      </c>
      <c r="D98" s="40" t="s">
        <v>333</v>
      </c>
      <c r="E98" s="12">
        <f>Source!DN45</f>
        <v>98</v>
      </c>
      <c r="F98" s="42"/>
      <c r="G98" s="41"/>
      <c r="H98" s="12"/>
      <c r="I98" s="42">
        <f>SUM(Q91:Q97)</f>
        <v>223.1</v>
      </c>
      <c r="J98" s="12">
        <f>Source!BZ45</f>
        <v>94</v>
      </c>
      <c r="K98" s="42">
        <f>SUM(R91:R97)</f>
        <v>7294.97</v>
      </c>
    </row>
    <row r="99" spans="1:29" ht="14.25" x14ac:dyDescent="0.2">
      <c r="A99" s="39"/>
      <c r="B99" s="39"/>
      <c r="C99" s="39" t="s">
        <v>334</v>
      </c>
      <c r="D99" s="40" t="s">
        <v>333</v>
      </c>
      <c r="E99" s="12">
        <f>Source!DO45</f>
        <v>70</v>
      </c>
      <c r="F99" s="42"/>
      <c r="G99" s="41"/>
      <c r="H99" s="12"/>
      <c r="I99" s="42">
        <f>SUM(S91:S98)</f>
        <v>159.36000000000001</v>
      </c>
      <c r="J99" s="12">
        <f>Source!CA45</f>
        <v>66</v>
      </c>
      <c r="K99" s="42">
        <f>SUM(T91:T98)</f>
        <v>5122</v>
      </c>
    </row>
    <row r="100" spans="1:29" ht="14.25" x14ac:dyDescent="0.2">
      <c r="A100" s="39"/>
      <c r="B100" s="39"/>
      <c r="C100" s="39" t="s">
        <v>335</v>
      </c>
      <c r="D100" s="40" t="s">
        <v>333</v>
      </c>
      <c r="E100" s="12">
        <f>175</f>
        <v>175</v>
      </c>
      <c r="F100" s="42"/>
      <c r="G100" s="41"/>
      <c r="H100" s="12"/>
      <c r="I100" s="42">
        <f>SUM(U91:U99)</f>
        <v>0.44</v>
      </c>
      <c r="J100" s="12">
        <f>160</f>
        <v>160</v>
      </c>
      <c r="K100" s="42">
        <f>SUM(V91:V99)</f>
        <v>13.58</v>
      </c>
    </row>
    <row r="101" spans="1:29" ht="14.25" x14ac:dyDescent="0.2">
      <c r="A101" s="45"/>
      <c r="B101" s="45"/>
      <c r="C101" s="45" t="s">
        <v>336</v>
      </c>
      <c r="D101" s="46" t="s">
        <v>337</v>
      </c>
      <c r="E101" s="47">
        <f>Source!AQ44</f>
        <v>135</v>
      </c>
      <c r="F101" s="48"/>
      <c r="G101" s="49" t="str">
        <f>Source!DI44</f>
        <v>)*1,1</v>
      </c>
      <c r="H101" s="47">
        <f>Source!AV45</f>
        <v>1</v>
      </c>
      <c r="I101" s="48">
        <f>Source!U44</f>
        <v>22.274999999999999</v>
      </c>
      <c r="J101" s="47"/>
      <c r="K101" s="48"/>
    </row>
    <row r="102" spans="1:29" ht="15" x14ac:dyDescent="0.25">
      <c r="C102" s="32" t="s">
        <v>338</v>
      </c>
      <c r="H102" s="50">
        <f>I93+I94+I96+I98+I99+I100+SUM(I97:I97)-SUMIF(AC97:AC97, 5, I97:I97)-SUMIF(AC97:AC97, 6, I97:I97)</f>
        <v>10137.86</v>
      </c>
      <c r="I102" s="50"/>
      <c r="J102" s="50">
        <f>K93+K94+K96+K98+K99+K100+SUM(K97:K97)-SUMIF(AC97:AC97, 5, K97:K97)-SUMIF(AC97:AC97, 6, K97:K97)</f>
        <v>100532.82999999999</v>
      </c>
      <c r="K102" s="50"/>
    </row>
    <row r="103" spans="1:29" ht="15" x14ac:dyDescent="0.25">
      <c r="C103" s="32" t="s">
        <v>339</v>
      </c>
      <c r="H103" s="52">
        <f>SUMIF(AC97:AC97, 5, I97:I97)+SUMIF(AC97:AC97, 6, I97:I97)</f>
        <v>0</v>
      </c>
      <c r="I103" s="52"/>
      <c r="J103" s="52">
        <f>SUMIF(AC97:AC97, 5, K97:K97)+SUMIF(AC97:AC97, 6, K97:K97)</f>
        <v>0</v>
      </c>
      <c r="K103" s="52"/>
    </row>
    <row r="104" spans="1:29" ht="15" x14ac:dyDescent="0.25">
      <c r="H104" s="52"/>
      <c r="I104" s="52"/>
      <c r="J104" s="52"/>
      <c r="K104" s="52"/>
      <c r="O104" s="53">
        <f>I93+I94+I96+I98+I99+I100+SUM(I97:I97)</f>
        <v>10137.86</v>
      </c>
      <c r="P104" s="53">
        <f>K93+K94+K96+K98+K99+K100+SUM(K97:K97)</f>
        <v>100532.82999999999</v>
      </c>
    </row>
    <row r="106" spans="1:29" ht="57" x14ac:dyDescent="0.2">
      <c r="A106" s="39">
        <v>7</v>
      </c>
      <c r="B106" s="39" t="str">
        <f>Source!F48</f>
        <v>3.8-5-3</v>
      </c>
      <c r="C106" s="39" t="s">
        <v>74</v>
      </c>
      <c r="D106" s="40" t="str">
        <f>Source!H48</f>
        <v>1 м3 кладки</v>
      </c>
      <c r="E106" s="12">
        <f>Source!I48</f>
        <v>55.31</v>
      </c>
      <c r="F106" s="42"/>
      <c r="G106" s="41"/>
      <c r="H106" s="12"/>
      <c r="I106" s="42"/>
      <c r="J106" s="12"/>
      <c r="K106" s="42"/>
      <c r="Q106">
        <f>Source!X48</f>
        <v>5695.74</v>
      </c>
      <c r="R106">
        <f>Source!X49</f>
        <v>160103.24</v>
      </c>
      <c r="S106">
        <f>Source!Y48</f>
        <v>4496.63</v>
      </c>
      <c r="T106">
        <f>Source!Y49</f>
        <v>69832.27</v>
      </c>
      <c r="U106">
        <f>ROUND((175/100)*ROUND(Source!R48, 2), 2)</f>
        <v>0</v>
      </c>
      <c r="V106">
        <f>ROUND((160/100)*ROUND(Source!R49, 2), 2)</f>
        <v>0</v>
      </c>
      <c r="AC106">
        <v>0</v>
      </c>
    </row>
    <row r="107" spans="1:29" ht="14.25" x14ac:dyDescent="0.2">
      <c r="A107" s="39"/>
      <c r="B107" s="39"/>
      <c r="C107" s="39" t="s">
        <v>328</v>
      </c>
      <c r="D107" s="40"/>
      <c r="E107" s="12"/>
      <c r="F107" s="42">
        <f>Source!AO48</f>
        <v>82.12</v>
      </c>
      <c r="G107" s="41" t="str">
        <f>Source!DG48</f>
        <v>)*1,1</v>
      </c>
      <c r="H107" s="12">
        <f>Source!AV49</f>
        <v>1</v>
      </c>
      <c r="I107" s="42">
        <f>Source!S48</f>
        <v>4996.26</v>
      </c>
      <c r="J107" s="12">
        <f>IF(Source!BA49&lt;&gt; 0, Source!BA49, 1)</f>
        <v>34.090000000000003</v>
      </c>
      <c r="K107" s="42">
        <f>Source!S49</f>
        <v>170322.6</v>
      </c>
    </row>
    <row r="108" spans="1:29" ht="14.25" x14ac:dyDescent="0.2">
      <c r="A108" s="39"/>
      <c r="B108" s="39"/>
      <c r="C108" s="39" t="s">
        <v>331</v>
      </c>
      <c r="D108" s="40"/>
      <c r="E108" s="12"/>
      <c r="F108" s="42">
        <f>Source!AL48</f>
        <v>0.71</v>
      </c>
      <c r="G108" s="41" t="str">
        <f>Source!DD48</f>
        <v/>
      </c>
      <c r="H108" s="12">
        <f>Source!AW49</f>
        <v>1</v>
      </c>
      <c r="I108" s="42">
        <f>Source!P48</f>
        <v>39.270000000000003</v>
      </c>
      <c r="J108" s="12">
        <f>IF(Source!BC49&lt;&gt; 0, Source!BC49, 1)</f>
        <v>5.97</v>
      </c>
      <c r="K108" s="42">
        <f>Source!P49</f>
        <v>234.44</v>
      </c>
    </row>
    <row r="109" spans="1:29" ht="28.5" x14ac:dyDescent="0.2">
      <c r="A109" s="39" t="s">
        <v>79</v>
      </c>
      <c r="B109" s="39" t="str">
        <f>Source!F50</f>
        <v>1.1-1-364</v>
      </c>
      <c r="C109" s="39" t="s">
        <v>81</v>
      </c>
      <c r="D109" s="40" t="str">
        <f>Source!H50</f>
        <v>1000 шт.</v>
      </c>
      <c r="E109" s="12">
        <f>Source!I50</f>
        <v>22.34524</v>
      </c>
      <c r="F109" s="42">
        <f>Source!AK50</f>
        <v>830.69</v>
      </c>
      <c r="G109" s="56" t="s">
        <v>3</v>
      </c>
      <c r="H109" s="12">
        <f>Source!AW51</f>
        <v>1</v>
      </c>
      <c r="I109" s="42">
        <f>Source!O50</f>
        <v>18561.97</v>
      </c>
      <c r="J109" s="12">
        <f>IF(Source!BC51&lt;&gt; 0, Source!BC51, 1)</f>
        <v>20.350000000000001</v>
      </c>
      <c r="K109" s="42">
        <f>Source!O51</f>
        <v>377736.04</v>
      </c>
      <c r="Q109">
        <f>Source!X50</f>
        <v>0</v>
      </c>
      <c r="R109">
        <f>Source!X51</f>
        <v>0</v>
      </c>
      <c r="S109">
        <f>Source!Y50</f>
        <v>0</v>
      </c>
      <c r="T109">
        <f>Source!Y51</f>
        <v>0</v>
      </c>
      <c r="U109">
        <f>ROUND((175/100)*ROUND(Source!R50, 2), 2)</f>
        <v>0</v>
      </c>
      <c r="V109">
        <f>ROUND((160/100)*ROUND(Source!R51, 2), 2)</f>
        <v>0</v>
      </c>
      <c r="AC109">
        <v>3</v>
      </c>
    </row>
    <row r="110" spans="1:29" ht="28.5" x14ac:dyDescent="0.2">
      <c r="A110" s="39" t="s">
        <v>84</v>
      </c>
      <c r="B110" s="39" t="str">
        <f>Source!F52</f>
        <v>1.3-2-13</v>
      </c>
      <c r="C110" s="39" t="s">
        <v>86</v>
      </c>
      <c r="D110" s="40" t="str">
        <f>Source!H52</f>
        <v>м3</v>
      </c>
      <c r="E110" s="12">
        <f>Source!I52</f>
        <v>12.168200000000001</v>
      </c>
      <c r="F110" s="42">
        <f>Source!AK52</f>
        <v>481.69</v>
      </c>
      <c r="G110" s="56" t="s">
        <v>3</v>
      </c>
      <c r="H110" s="12">
        <f>Source!AW53</f>
        <v>1</v>
      </c>
      <c r="I110" s="42">
        <f>Source!O52</f>
        <v>5861.3</v>
      </c>
      <c r="J110" s="12">
        <f>IF(Source!BC53&lt;&gt; 0, Source!BC53, 1)</f>
        <v>9.59</v>
      </c>
      <c r="K110" s="42">
        <f>Source!O53</f>
        <v>56209.87</v>
      </c>
      <c r="Q110">
        <f>Source!X52</f>
        <v>0</v>
      </c>
      <c r="R110">
        <f>Source!X53</f>
        <v>0</v>
      </c>
      <c r="S110">
        <f>Source!Y52</f>
        <v>0</v>
      </c>
      <c r="T110">
        <f>Source!Y53</f>
        <v>0</v>
      </c>
      <c r="U110">
        <f>ROUND((175/100)*ROUND(Source!R52, 2), 2)</f>
        <v>0</v>
      </c>
      <c r="V110">
        <f>ROUND((160/100)*ROUND(Source!R53, 2), 2)</f>
        <v>0</v>
      </c>
      <c r="AC110">
        <v>3</v>
      </c>
    </row>
    <row r="111" spans="1:29" ht="14.25" x14ac:dyDescent="0.2">
      <c r="A111" s="39"/>
      <c r="B111" s="39"/>
      <c r="C111" s="39" t="s">
        <v>332</v>
      </c>
      <c r="D111" s="40" t="s">
        <v>333</v>
      </c>
      <c r="E111" s="12">
        <f>Source!DN49</f>
        <v>114</v>
      </c>
      <c r="F111" s="42"/>
      <c r="G111" s="41"/>
      <c r="H111" s="12"/>
      <c r="I111" s="42">
        <f>SUM(Q106:Q110)</f>
        <v>5695.74</v>
      </c>
      <c r="J111" s="12">
        <f>Source!BZ49</f>
        <v>94</v>
      </c>
      <c r="K111" s="42">
        <f>SUM(R106:R110)</f>
        <v>160103.24</v>
      </c>
    </row>
    <row r="112" spans="1:29" ht="14.25" x14ac:dyDescent="0.2">
      <c r="A112" s="39"/>
      <c r="B112" s="39"/>
      <c r="C112" s="39" t="s">
        <v>334</v>
      </c>
      <c r="D112" s="40" t="s">
        <v>333</v>
      </c>
      <c r="E112" s="12">
        <f>Source!DO49</f>
        <v>90</v>
      </c>
      <c r="F112" s="42"/>
      <c r="G112" s="41"/>
      <c r="H112" s="12"/>
      <c r="I112" s="42">
        <f>SUM(S106:S111)</f>
        <v>4496.63</v>
      </c>
      <c r="J112" s="12">
        <f>Source!CA49</f>
        <v>41</v>
      </c>
      <c r="K112" s="42">
        <f>SUM(T106:T111)</f>
        <v>69832.27</v>
      </c>
    </row>
    <row r="113" spans="1:29" ht="14.25" x14ac:dyDescent="0.2">
      <c r="A113" s="45"/>
      <c r="B113" s="45"/>
      <c r="C113" s="45" t="s">
        <v>336</v>
      </c>
      <c r="D113" s="46" t="s">
        <v>337</v>
      </c>
      <c r="E113" s="47">
        <f>Source!AQ48</f>
        <v>6.66</v>
      </c>
      <c r="F113" s="48"/>
      <c r="G113" s="49" t="str">
        <f>Source!DI48</f>
        <v>)*1,1</v>
      </c>
      <c r="H113" s="47">
        <f>Source!AV49</f>
        <v>1</v>
      </c>
      <c r="I113" s="48">
        <f>Source!U48</f>
        <v>405.20106000000004</v>
      </c>
      <c r="J113" s="47"/>
      <c r="K113" s="48"/>
    </row>
    <row r="114" spans="1:29" ht="15" x14ac:dyDescent="0.25">
      <c r="C114" s="32" t="s">
        <v>338</v>
      </c>
      <c r="H114" s="50">
        <f>I107+I108+I111+I112+SUM(I109:I110)-SUMIF(AC109:AC110, 5, I109:I110)-SUMIF(AC109:AC110, 6, I109:I110)</f>
        <v>39651.17</v>
      </c>
      <c r="I114" s="50"/>
      <c r="J114" s="50">
        <f>K107+K108+K111+K112+SUM(K109:K110)-SUMIF(AC109:AC110, 5, K109:K110)-SUMIF(AC109:AC110, 6, K109:K110)</f>
        <v>834438.46</v>
      </c>
      <c r="K114" s="50"/>
    </row>
    <row r="115" spans="1:29" ht="15" x14ac:dyDescent="0.25">
      <c r="C115" s="32" t="s">
        <v>339</v>
      </c>
      <c r="H115" s="52">
        <f>SUMIF(AC109:AC110, 5, I109:I110)+SUMIF(AC109:AC110, 6, I109:I110)</f>
        <v>0</v>
      </c>
      <c r="I115" s="52"/>
      <c r="J115" s="52">
        <f>SUMIF(AC109:AC110, 5, K109:K110)+SUMIF(AC109:AC110, 6, K109:K110)</f>
        <v>0</v>
      </c>
      <c r="K115" s="52"/>
    </row>
    <row r="116" spans="1:29" ht="15" x14ac:dyDescent="0.25">
      <c r="H116" s="52"/>
      <c r="I116" s="52"/>
      <c r="J116" s="52"/>
      <c r="K116" s="52"/>
      <c r="O116" s="53">
        <f>I107+I108+I111+I112+SUM(I109:I110)</f>
        <v>39651.17</v>
      </c>
      <c r="P116" s="53">
        <f>K107+K108+K111+K112+SUM(K109:K110)</f>
        <v>834438.46</v>
      </c>
    </row>
    <row r="118" spans="1:29" ht="57" x14ac:dyDescent="0.2">
      <c r="A118" s="39">
        <v>8</v>
      </c>
      <c r="B118" s="39" t="str">
        <f>Source!F54</f>
        <v>3.9-22-1</v>
      </c>
      <c r="C118" s="39" t="s">
        <v>90</v>
      </c>
      <c r="D118" s="40" t="str">
        <f>Source!H54</f>
        <v>100 м2</v>
      </c>
      <c r="E118" s="12">
        <f>Source!I54</f>
        <v>7.2</v>
      </c>
      <c r="F118" s="42"/>
      <c r="G118" s="41"/>
      <c r="H118" s="12"/>
      <c r="I118" s="42"/>
      <c r="J118" s="12"/>
      <c r="K118" s="42"/>
      <c r="Q118">
        <f>Source!X54</f>
        <v>2883.21</v>
      </c>
      <c r="R118">
        <f>Source!X55</f>
        <v>81342.570000000007</v>
      </c>
      <c r="S118">
        <f>Source!Y54</f>
        <v>3479.74</v>
      </c>
      <c r="T118">
        <f>Source!Y55</f>
        <v>57617.65</v>
      </c>
      <c r="U118">
        <f>ROUND((175/100)*ROUND(Source!R54, 2), 2)</f>
        <v>208.6</v>
      </c>
      <c r="V118">
        <f>ROUND((160/100)*ROUND(Source!R55, 2), 2)</f>
        <v>6501.42</v>
      </c>
      <c r="AC118">
        <v>0</v>
      </c>
    </row>
    <row r="119" spans="1:29" x14ac:dyDescent="0.2">
      <c r="C119" s="43" t="str">
        <f>"Объем: "&amp;Source!I54&amp;"=720/"&amp;"100"</f>
        <v>Объем: 7,2=720/100</v>
      </c>
    </row>
    <row r="120" spans="1:29" ht="14.25" x14ac:dyDescent="0.2">
      <c r="A120" s="39"/>
      <c r="B120" s="39"/>
      <c r="C120" s="39" t="s">
        <v>328</v>
      </c>
      <c r="D120" s="40"/>
      <c r="E120" s="12"/>
      <c r="F120" s="42">
        <f>Source!AO54</f>
        <v>418.44</v>
      </c>
      <c r="G120" s="41" t="str">
        <f>Source!DG54</f>
        <v>)*1,1</v>
      </c>
      <c r="H120" s="12">
        <f>Source!AV55</f>
        <v>1</v>
      </c>
      <c r="I120" s="42">
        <f>Source!S54</f>
        <v>3314.04</v>
      </c>
      <c r="J120" s="12">
        <f>IF(Source!BA55&lt;&gt; 0, Source!BA55, 1)</f>
        <v>34.090000000000003</v>
      </c>
      <c r="K120" s="42">
        <f>Source!S55</f>
        <v>112975.79</v>
      </c>
    </row>
    <row r="121" spans="1:29" ht="14.25" x14ac:dyDescent="0.2">
      <c r="A121" s="39"/>
      <c r="B121" s="39"/>
      <c r="C121" s="39" t="s">
        <v>329</v>
      </c>
      <c r="D121" s="40"/>
      <c r="E121" s="12"/>
      <c r="F121" s="42">
        <f>Source!AM54</f>
        <v>66.62</v>
      </c>
      <c r="G121" s="41" t="str">
        <f>Source!DE54</f>
        <v>)*1,1</v>
      </c>
      <c r="H121" s="12">
        <f>Source!AV55</f>
        <v>1</v>
      </c>
      <c r="I121" s="42">
        <f>Source!Q54</f>
        <v>527.63</v>
      </c>
      <c r="J121" s="12">
        <f>IF(Source!BB55&lt;&gt; 0, Source!BB55, 1)</f>
        <v>14.89</v>
      </c>
      <c r="K121" s="42">
        <f>Source!Q55</f>
        <v>7856.42</v>
      </c>
    </row>
    <row r="122" spans="1:29" ht="14.25" x14ac:dyDescent="0.2">
      <c r="A122" s="39"/>
      <c r="B122" s="39"/>
      <c r="C122" s="39" t="s">
        <v>330</v>
      </c>
      <c r="D122" s="40"/>
      <c r="E122" s="12"/>
      <c r="F122" s="42">
        <f>Source!AN54</f>
        <v>15.05</v>
      </c>
      <c r="G122" s="41" t="str">
        <f>Source!DF54</f>
        <v>)*1,1</v>
      </c>
      <c r="H122" s="12">
        <f>Source!AV55</f>
        <v>1</v>
      </c>
      <c r="I122" s="44">
        <f>Source!R54</f>
        <v>119.2</v>
      </c>
      <c r="J122" s="12">
        <f>IF(Source!BS55&lt;&gt; 0, Source!BS55, 1)</f>
        <v>34.090000000000003</v>
      </c>
      <c r="K122" s="44">
        <f>Source!R55</f>
        <v>4063.39</v>
      </c>
    </row>
    <row r="123" spans="1:29" ht="14.25" x14ac:dyDescent="0.2">
      <c r="A123" s="39"/>
      <c r="B123" s="39"/>
      <c r="C123" s="39" t="s">
        <v>331</v>
      </c>
      <c r="D123" s="40"/>
      <c r="E123" s="12"/>
      <c r="F123" s="42">
        <f>Source!AL54</f>
        <v>139.19</v>
      </c>
      <c r="G123" s="41" t="str">
        <f>Source!DD54</f>
        <v/>
      </c>
      <c r="H123" s="12">
        <f>Source!AW55</f>
        <v>1</v>
      </c>
      <c r="I123" s="42">
        <f>Source!P54</f>
        <v>1002.17</v>
      </c>
      <c r="J123" s="12">
        <f>IF(Source!BC55&lt;&gt; 0, Source!BC55, 1)</f>
        <v>8.64</v>
      </c>
      <c r="K123" s="42">
        <f>Source!P55</f>
        <v>8658.73</v>
      </c>
    </row>
    <row r="124" spans="1:29" ht="85.5" x14ac:dyDescent="0.2">
      <c r="A124" s="39" t="s">
        <v>94</v>
      </c>
      <c r="B124" s="39" t="str">
        <f>Source!F56</f>
        <v>1.1-1-2117</v>
      </c>
      <c r="C124" s="39" t="s">
        <v>96</v>
      </c>
      <c r="D124" s="40" t="str">
        <f>Source!H56</f>
        <v>м2</v>
      </c>
      <c r="E124" s="12">
        <f>Source!I56</f>
        <v>792</v>
      </c>
      <c r="F124" s="42">
        <f>Source!AK56</f>
        <v>110.67</v>
      </c>
      <c r="G124" s="56" t="s">
        <v>3</v>
      </c>
      <c r="H124" s="12">
        <f>Source!AW57</f>
        <v>1</v>
      </c>
      <c r="I124" s="42">
        <f>Source!O56</f>
        <v>87650.64</v>
      </c>
      <c r="J124" s="12">
        <f>IF(Source!BC57&lt;&gt; 0, Source!BC57, 1)</f>
        <v>6.65</v>
      </c>
      <c r="K124" s="42">
        <f>Source!O57</f>
        <v>582876.76</v>
      </c>
      <c r="Q124">
        <f>Source!X56</f>
        <v>0</v>
      </c>
      <c r="R124">
        <f>Source!X57</f>
        <v>0</v>
      </c>
      <c r="S124">
        <f>Source!Y56</f>
        <v>0</v>
      </c>
      <c r="T124">
        <f>Source!Y57</f>
        <v>0</v>
      </c>
      <c r="U124">
        <f>ROUND((175/100)*ROUND(Source!R56, 2), 2)</f>
        <v>0</v>
      </c>
      <c r="V124">
        <f>ROUND((160/100)*ROUND(Source!R57, 2), 2)</f>
        <v>0</v>
      </c>
      <c r="AC124">
        <v>3</v>
      </c>
    </row>
    <row r="125" spans="1:29" ht="57" x14ac:dyDescent="0.2">
      <c r="A125" s="39" t="s">
        <v>99</v>
      </c>
      <c r="B125" s="39" t="str">
        <f>Source!F58</f>
        <v>1.1-1-3481</v>
      </c>
      <c r="C125" s="39" t="s">
        <v>101</v>
      </c>
      <c r="D125" s="40" t="str">
        <f>Source!H58</f>
        <v>т</v>
      </c>
      <c r="E125" s="12">
        <f>Source!I58</f>
        <v>1.0484929999999999</v>
      </c>
      <c r="F125" s="42">
        <f>Source!AK58</f>
        <v>11580.55</v>
      </c>
      <c r="G125" s="56" t="s">
        <v>3</v>
      </c>
      <c r="H125" s="12">
        <f>Source!AW59</f>
        <v>1</v>
      </c>
      <c r="I125" s="42">
        <f>Source!O58</f>
        <v>12142.13</v>
      </c>
      <c r="J125" s="12">
        <f>IF(Source!BC59&lt;&gt; 0, Source!BC59, 1)</f>
        <v>4.6500000000000004</v>
      </c>
      <c r="K125" s="42">
        <f>Source!O59</f>
        <v>56460.88</v>
      </c>
      <c r="Q125">
        <f>Source!X58</f>
        <v>0</v>
      </c>
      <c r="R125">
        <f>Source!X59</f>
        <v>0</v>
      </c>
      <c r="S125">
        <f>Source!Y58</f>
        <v>0</v>
      </c>
      <c r="T125">
        <f>Source!Y59</f>
        <v>0</v>
      </c>
      <c r="U125">
        <f>ROUND((175/100)*ROUND(Source!R58, 2), 2)</f>
        <v>0</v>
      </c>
      <c r="V125">
        <f>ROUND((160/100)*ROUND(Source!R59, 2), 2)</f>
        <v>0</v>
      </c>
      <c r="AC125">
        <v>3</v>
      </c>
    </row>
    <row r="126" spans="1:29" ht="14.25" x14ac:dyDescent="0.2">
      <c r="A126" s="39"/>
      <c r="B126" s="39"/>
      <c r="C126" s="39" t="s">
        <v>332</v>
      </c>
      <c r="D126" s="40" t="s">
        <v>333</v>
      </c>
      <c r="E126" s="12">
        <f>Source!DN55</f>
        <v>87</v>
      </c>
      <c r="F126" s="42"/>
      <c r="G126" s="41"/>
      <c r="H126" s="12"/>
      <c r="I126" s="42">
        <f>SUM(Q118:Q125)</f>
        <v>2883.21</v>
      </c>
      <c r="J126" s="12">
        <f>Source!BZ55</f>
        <v>72</v>
      </c>
      <c r="K126" s="42">
        <f>SUM(R118:R125)</f>
        <v>81342.570000000007</v>
      </c>
    </row>
    <row r="127" spans="1:29" ht="14.25" x14ac:dyDescent="0.2">
      <c r="A127" s="39"/>
      <c r="B127" s="39"/>
      <c r="C127" s="39" t="s">
        <v>334</v>
      </c>
      <c r="D127" s="40" t="s">
        <v>333</v>
      </c>
      <c r="E127" s="12">
        <f>Source!DO55</f>
        <v>105</v>
      </c>
      <c r="F127" s="42"/>
      <c r="G127" s="41"/>
      <c r="H127" s="12"/>
      <c r="I127" s="42">
        <f>SUM(S118:S126)</f>
        <v>3479.74</v>
      </c>
      <c r="J127" s="12">
        <f>Source!CA55</f>
        <v>51</v>
      </c>
      <c r="K127" s="42">
        <f>SUM(T118:T126)</f>
        <v>57617.65</v>
      </c>
    </row>
    <row r="128" spans="1:29" ht="14.25" x14ac:dyDescent="0.2">
      <c r="A128" s="39"/>
      <c r="B128" s="39"/>
      <c r="C128" s="39" t="s">
        <v>335</v>
      </c>
      <c r="D128" s="40" t="s">
        <v>333</v>
      </c>
      <c r="E128" s="12">
        <f>175</f>
        <v>175</v>
      </c>
      <c r="F128" s="42"/>
      <c r="G128" s="41"/>
      <c r="H128" s="12"/>
      <c r="I128" s="42">
        <f>SUM(U118:U127)</f>
        <v>208.6</v>
      </c>
      <c r="J128" s="12">
        <f>160</f>
        <v>160</v>
      </c>
      <c r="K128" s="42">
        <f>SUM(V118:V127)</f>
        <v>6501.42</v>
      </c>
    </row>
    <row r="129" spans="1:29" ht="14.25" x14ac:dyDescent="0.2">
      <c r="A129" s="45"/>
      <c r="B129" s="45"/>
      <c r="C129" s="45" t="s">
        <v>336</v>
      </c>
      <c r="D129" s="46" t="s">
        <v>337</v>
      </c>
      <c r="E129" s="47">
        <f>Source!AQ54</f>
        <v>31.7</v>
      </c>
      <c r="F129" s="48"/>
      <c r="G129" s="49" t="str">
        <f>Source!DI54</f>
        <v>)*1,1</v>
      </c>
      <c r="H129" s="47">
        <f>Source!AV55</f>
        <v>1</v>
      </c>
      <c r="I129" s="48">
        <f>Source!U54</f>
        <v>251.06400000000005</v>
      </c>
      <c r="J129" s="47"/>
      <c r="K129" s="48"/>
    </row>
    <row r="130" spans="1:29" ht="15" x14ac:dyDescent="0.25">
      <c r="C130" s="32" t="s">
        <v>338</v>
      </c>
      <c r="H130" s="50">
        <f>I120+I121+I123+I126+I127+I128+SUM(I124:I125)-SUMIF(AC124:AC125, 5, I124:I125)-SUMIF(AC124:AC125, 6, I124:I125)</f>
        <v>111208.16</v>
      </c>
      <c r="I130" s="50"/>
      <c r="J130" s="50">
        <f>K120+K121+K123+K126+K127+K128+SUM(K124:K125)-SUMIF(AC124:AC125, 5, K124:K125)-SUMIF(AC124:AC125, 6, K124:K125)</f>
        <v>914290.22</v>
      </c>
      <c r="K130" s="50"/>
    </row>
    <row r="131" spans="1:29" ht="15" x14ac:dyDescent="0.25">
      <c r="C131" s="32" t="s">
        <v>339</v>
      </c>
      <c r="H131" s="52">
        <f>SUMIF(AC124:AC125, 5, I124:I125)+SUMIF(AC124:AC125, 6, I124:I125)</f>
        <v>0</v>
      </c>
      <c r="I131" s="52"/>
      <c r="J131" s="52">
        <f>SUMIF(AC124:AC125, 5, K124:K125)+SUMIF(AC124:AC125, 6, K124:K125)</f>
        <v>0</v>
      </c>
      <c r="K131" s="52"/>
    </row>
    <row r="132" spans="1:29" ht="15" x14ac:dyDescent="0.25">
      <c r="H132" s="52"/>
      <c r="I132" s="52"/>
      <c r="J132" s="52"/>
      <c r="K132" s="52"/>
      <c r="O132" s="53">
        <f>I120+I121+I123+I126+I127+I128+SUM(I124:I125)</f>
        <v>111208.16</v>
      </c>
      <c r="P132" s="53">
        <f>K120+K121+K123+K126+K127+K128+SUM(K124:K125)</f>
        <v>914290.22</v>
      </c>
    </row>
    <row r="134" spans="1:29" ht="42.75" x14ac:dyDescent="0.2">
      <c r="A134" s="39">
        <v>9</v>
      </c>
      <c r="B134" s="39" t="str">
        <f>Source!F61</f>
        <v>3.47-67-3</v>
      </c>
      <c r="C134" s="39" t="s">
        <v>106</v>
      </c>
      <c r="D134" s="40" t="str">
        <f>Source!H61</f>
        <v>100 шт.</v>
      </c>
      <c r="E134" s="12">
        <f>Source!I61</f>
        <v>0.01</v>
      </c>
      <c r="F134" s="42"/>
      <c r="G134" s="41"/>
      <c r="H134" s="12"/>
      <c r="I134" s="42"/>
      <c r="J134" s="12"/>
      <c r="K134" s="42"/>
      <c r="Q134">
        <f>Source!X61</f>
        <v>261.32</v>
      </c>
      <c r="R134">
        <f>Source!X62</f>
        <v>7381.27</v>
      </c>
      <c r="S134">
        <f>Source!Y61</f>
        <v>191.64</v>
      </c>
      <c r="T134">
        <f>Source!Y62</f>
        <v>3478.53</v>
      </c>
      <c r="U134">
        <f>ROUND((175/100)*ROUND(Source!R61, 2), 2)</f>
        <v>29.17</v>
      </c>
      <c r="V134">
        <f>ROUND((160/100)*ROUND(Source!R62, 2), 2)</f>
        <v>909.5</v>
      </c>
      <c r="AC134">
        <v>0</v>
      </c>
    </row>
    <row r="135" spans="1:29" x14ac:dyDescent="0.2">
      <c r="C135" s="43" t="str">
        <f>"Объем: "&amp;Source!I61&amp;"=1/"&amp;"100"</f>
        <v>Объем: 0,01=1/100</v>
      </c>
    </row>
    <row r="136" spans="1:29" ht="14.25" x14ac:dyDescent="0.2">
      <c r="A136" s="39"/>
      <c r="B136" s="39"/>
      <c r="C136" s="39" t="s">
        <v>328</v>
      </c>
      <c r="D136" s="40"/>
      <c r="E136" s="12"/>
      <c r="F136" s="42">
        <f>Source!AO61</f>
        <v>22625.200000000001</v>
      </c>
      <c r="G136" s="41" t="str">
        <f>Source!DG61</f>
        <v>)*1,1</v>
      </c>
      <c r="H136" s="12">
        <f>Source!AV62</f>
        <v>1</v>
      </c>
      <c r="I136" s="42">
        <f>Source!S61</f>
        <v>248.88</v>
      </c>
      <c r="J136" s="12">
        <f>IF(Source!BA62&lt;&gt; 0, Source!BA62, 1)</f>
        <v>34.090000000000003</v>
      </c>
      <c r="K136" s="42">
        <f>Source!S62</f>
        <v>8484.2199999999993</v>
      </c>
    </row>
    <row r="137" spans="1:29" ht="14.25" x14ac:dyDescent="0.2">
      <c r="A137" s="39"/>
      <c r="B137" s="39"/>
      <c r="C137" s="39" t="s">
        <v>329</v>
      </c>
      <c r="D137" s="40"/>
      <c r="E137" s="12"/>
      <c r="F137" s="42">
        <f>Source!AM61</f>
        <v>19072.02</v>
      </c>
      <c r="G137" s="41" t="str">
        <f>Source!DE61</f>
        <v>)*1,1</v>
      </c>
      <c r="H137" s="12">
        <f>Source!AV62</f>
        <v>1</v>
      </c>
      <c r="I137" s="42">
        <f>Source!Q61</f>
        <v>209.79</v>
      </c>
      <c r="J137" s="12">
        <f>IF(Source!BB62&lt;&gt; 0, Source!BB62, 1)</f>
        <v>10.39</v>
      </c>
      <c r="K137" s="42">
        <f>Source!Q62</f>
        <v>2179.7399999999998</v>
      </c>
    </row>
    <row r="138" spans="1:29" ht="14.25" x14ac:dyDescent="0.2">
      <c r="A138" s="39"/>
      <c r="B138" s="39"/>
      <c r="C138" s="39" t="s">
        <v>330</v>
      </c>
      <c r="D138" s="40"/>
      <c r="E138" s="12"/>
      <c r="F138" s="42">
        <f>Source!AN61</f>
        <v>1515.87</v>
      </c>
      <c r="G138" s="41" t="str">
        <f>Source!DF61</f>
        <v>)*1,1</v>
      </c>
      <c r="H138" s="12">
        <f>Source!AV62</f>
        <v>1</v>
      </c>
      <c r="I138" s="44">
        <f>Source!R61</f>
        <v>16.670000000000002</v>
      </c>
      <c r="J138" s="12">
        <f>IF(Source!BS62&lt;&gt; 0, Source!BS62, 1)</f>
        <v>34.090000000000003</v>
      </c>
      <c r="K138" s="44">
        <f>Source!R62</f>
        <v>568.44000000000005</v>
      </c>
    </row>
    <row r="139" spans="1:29" ht="14.25" x14ac:dyDescent="0.2">
      <c r="A139" s="39"/>
      <c r="B139" s="39"/>
      <c r="C139" s="39" t="s">
        <v>331</v>
      </c>
      <c r="D139" s="40"/>
      <c r="E139" s="12"/>
      <c r="F139" s="42">
        <f>Source!AL61</f>
        <v>22422.720000000001</v>
      </c>
      <c r="G139" s="41" t="str">
        <f>Source!DD61</f>
        <v/>
      </c>
      <c r="H139" s="12">
        <f>Source!AW62</f>
        <v>1</v>
      </c>
      <c r="I139" s="42">
        <f>Source!P61</f>
        <v>224.23</v>
      </c>
      <c r="J139" s="12">
        <f>IF(Source!BC62&lt;&gt; 0, Source!BC62, 1)</f>
        <v>9.25</v>
      </c>
      <c r="K139" s="42">
        <f>Source!P62</f>
        <v>2074.1</v>
      </c>
    </row>
    <row r="140" spans="1:29" ht="14.25" x14ac:dyDescent="0.2">
      <c r="A140" s="39"/>
      <c r="B140" s="39"/>
      <c r="C140" s="39" t="s">
        <v>332</v>
      </c>
      <c r="D140" s="40" t="s">
        <v>333</v>
      </c>
      <c r="E140" s="12">
        <f>Source!DN62</f>
        <v>105</v>
      </c>
      <c r="F140" s="42"/>
      <c r="G140" s="41"/>
      <c r="H140" s="12"/>
      <c r="I140" s="42">
        <f>SUM(Q134:Q139)</f>
        <v>261.32</v>
      </c>
      <c r="J140" s="12">
        <f>Source!BZ62</f>
        <v>87</v>
      </c>
      <c r="K140" s="42">
        <f>SUM(R134:R139)</f>
        <v>7381.27</v>
      </c>
    </row>
    <row r="141" spans="1:29" ht="14.25" x14ac:dyDescent="0.2">
      <c r="A141" s="39"/>
      <c r="B141" s="39"/>
      <c r="C141" s="39" t="s">
        <v>334</v>
      </c>
      <c r="D141" s="40" t="s">
        <v>333</v>
      </c>
      <c r="E141" s="12">
        <f>Source!DO62</f>
        <v>77</v>
      </c>
      <c r="F141" s="42"/>
      <c r="G141" s="41"/>
      <c r="H141" s="12"/>
      <c r="I141" s="42">
        <f>SUM(S134:S140)</f>
        <v>191.64</v>
      </c>
      <c r="J141" s="12">
        <f>Source!CA62</f>
        <v>41</v>
      </c>
      <c r="K141" s="42">
        <f>SUM(T134:T140)</f>
        <v>3478.53</v>
      </c>
    </row>
    <row r="142" spans="1:29" ht="14.25" x14ac:dyDescent="0.2">
      <c r="A142" s="39"/>
      <c r="B142" s="39"/>
      <c r="C142" s="39" t="s">
        <v>335</v>
      </c>
      <c r="D142" s="40" t="s">
        <v>333</v>
      </c>
      <c r="E142" s="12">
        <f>175</f>
        <v>175</v>
      </c>
      <c r="F142" s="42"/>
      <c r="G142" s="41"/>
      <c r="H142" s="12"/>
      <c r="I142" s="42">
        <f>SUM(U134:U141)</f>
        <v>29.17</v>
      </c>
      <c r="J142" s="12">
        <f>160</f>
        <v>160</v>
      </c>
      <c r="K142" s="42">
        <f>SUM(V134:V141)</f>
        <v>909.5</v>
      </c>
    </row>
    <row r="143" spans="1:29" ht="14.25" x14ac:dyDescent="0.2">
      <c r="A143" s="45"/>
      <c r="B143" s="45"/>
      <c r="C143" s="45" t="s">
        <v>336</v>
      </c>
      <c r="D143" s="46" t="s">
        <v>337</v>
      </c>
      <c r="E143" s="47">
        <f>Source!AQ61</f>
        <v>1914.07</v>
      </c>
      <c r="F143" s="48"/>
      <c r="G143" s="49" t="str">
        <f>Source!DI61</f>
        <v>)*1,1</v>
      </c>
      <c r="H143" s="47">
        <f>Source!AV62</f>
        <v>1</v>
      </c>
      <c r="I143" s="48">
        <f>Source!U61</f>
        <v>21.054770000000005</v>
      </c>
      <c r="J143" s="47"/>
      <c r="K143" s="48"/>
    </row>
    <row r="144" spans="1:29" ht="15" x14ac:dyDescent="0.25">
      <c r="C144" s="32" t="s">
        <v>338</v>
      </c>
      <c r="H144" s="50">
        <f>I136+I137+I139+I140+I141+I142+0-0-0</f>
        <v>1165.0300000000002</v>
      </c>
      <c r="I144" s="50"/>
      <c r="J144" s="50">
        <f>K136+K137+K139+K140+K141+K142+0-0-0</f>
        <v>24507.360000000001</v>
      </c>
      <c r="K144" s="50"/>
    </row>
    <row r="145" spans="1:29" ht="15" x14ac:dyDescent="0.25">
      <c r="C145" s="32" t="s">
        <v>339</v>
      </c>
      <c r="H145" s="52">
        <f>0+0</f>
        <v>0</v>
      </c>
      <c r="I145" s="52"/>
      <c r="J145" s="52">
        <f>0+0</f>
        <v>0</v>
      </c>
      <c r="K145" s="52"/>
    </row>
    <row r="146" spans="1:29" ht="15" x14ac:dyDescent="0.25">
      <c r="H146" s="52"/>
      <c r="I146" s="52"/>
      <c r="J146" s="52"/>
      <c r="K146" s="52"/>
      <c r="O146" s="53">
        <f>I136+I137+I139+I140+I141+I142+0</f>
        <v>1165.0300000000002</v>
      </c>
      <c r="P146" s="53">
        <f>K136+K137+K139+K140+K141+K142+0</f>
        <v>24507.360000000001</v>
      </c>
    </row>
    <row r="148" spans="1:29" ht="297.75" x14ac:dyDescent="0.2">
      <c r="A148" s="45">
        <v>10</v>
      </c>
      <c r="B148" s="45" t="str">
        <f>Source!F63</f>
        <v>Стоимость ГБУ АЦ № 0983-5-1-3-100723</v>
      </c>
      <c r="C148" s="45" t="s">
        <v>341</v>
      </c>
      <c r="D148" s="46" t="str">
        <f>Source!H63</f>
        <v>ШТ</v>
      </c>
      <c r="E148" s="47">
        <f>Source!I63</f>
        <v>1</v>
      </c>
      <c r="F148" s="48">
        <f>Source!AL63</f>
        <v>24138.76</v>
      </c>
      <c r="G148" s="49" t="str">
        <f>Source!DD63</f>
        <v/>
      </c>
      <c r="H148" s="47">
        <f>Source!AW64</f>
        <v>1</v>
      </c>
      <c r="I148" s="48">
        <f>Source!P63</f>
        <v>24138.76</v>
      </c>
      <c r="J148" s="47">
        <f>IF(Source!BC64&lt;&gt; 0, Source!BC64, 1)</f>
        <v>8.65</v>
      </c>
      <c r="K148" s="48">
        <f>Source!P64</f>
        <v>208800.27</v>
      </c>
      <c r="Q148">
        <f>Source!X63</f>
        <v>0</v>
      </c>
      <c r="R148">
        <f>Source!X64</f>
        <v>0</v>
      </c>
      <c r="S148">
        <f>Source!Y63</f>
        <v>0</v>
      </c>
      <c r="T148">
        <f>Source!Y64</f>
        <v>0</v>
      </c>
      <c r="U148">
        <f>ROUND((175/100)*ROUND(Source!R63, 2), 2)</f>
        <v>0</v>
      </c>
      <c r="V148">
        <f>ROUND((160/100)*ROUND(Source!R64, 2), 2)</f>
        <v>0</v>
      </c>
      <c r="AC148">
        <v>3</v>
      </c>
    </row>
    <row r="149" spans="1:29" ht="15" x14ac:dyDescent="0.25">
      <c r="C149" s="32" t="s">
        <v>340</v>
      </c>
      <c r="H149" s="50">
        <f>I148+0</f>
        <v>24138.76</v>
      </c>
      <c r="I149" s="50"/>
      <c r="J149" s="50">
        <f>K148+0</f>
        <v>208800.27</v>
      </c>
      <c r="K149" s="50"/>
      <c r="O149" s="53">
        <f>I148+0</f>
        <v>24138.76</v>
      </c>
      <c r="P149" s="53">
        <f>K148+0</f>
        <v>208800.27</v>
      </c>
    </row>
    <row r="151" spans="1:29" ht="283.5" x14ac:dyDescent="0.2">
      <c r="A151" s="45">
        <v>11</v>
      </c>
      <c r="B151" s="45" t="str">
        <f>Source!F65</f>
        <v>Стоимость ГБУ АЦ № 0983-5-1-3-100723</v>
      </c>
      <c r="C151" s="45" t="s">
        <v>342</v>
      </c>
      <c r="D151" s="46" t="str">
        <f>Source!H65</f>
        <v>ШТ</v>
      </c>
      <c r="E151" s="47">
        <f>Source!I65</f>
        <v>1</v>
      </c>
      <c r="F151" s="48">
        <f>Source!AL65</f>
        <v>7288.05</v>
      </c>
      <c r="G151" s="49" t="str">
        <f>Source!DD65</f>
        <v/>
      </c>
      <c r="H151" s="47">
        <f>Source!AW66</f>
        <v>1</v>
      </c>
      <c r="I151" s="48">
        <f>Source!P65</f>
        <v>7288.05</v>
      </c>
      <c r="J151" s="47">
        <f>IF(Source!BC66&lt;&gt; 0, Source!BC66, 1)</f>
        <v>8.65</v>
      </c>
      <c r="K151" s="48">
        <f>Source!P66</f>
        <v>63041.63</v>
      </c>
      <c r="Q151">
        <f>Source!X65</f>
        <v>0</v>
      </c>
      <c r="R151">
        <f>Source!X66</f>
        <v>0</v>
      </c>
      <c r="S151">
        <f>Source!Y65</f>
        <v>0</v>
      </c>
      <c r="T151">
        <f>Source!Y66</f>
        <v>0</v>
      </c>
      <c r="U151">
        <f>ROUND((175/100)*ROUND(Source!R65, 2), 2)</f>
        <v>0</v>
      </c>
      <c r="V151">
        <f>ROUND((160/100)*ROUND(Source!R66, 2), 2)</f>
        <v>0</v>
      </c>
      <c r="AC151">
        <v>3</v>
      </c>
    </row>
    <row r="152" spans="1:29" ht="15" x14ac:dyDescent="0.25">
      <c r="C152" s="32" t="s">
        <v>340</v>
      </c>
      <c r="H152" s="50">
        <f>I151+0</f>
        <v>7288.05</v>
      </c>
      <c r="I152" s="50"/>
      <c r="J152" s="50">
        <f>K151+0</f>
        <v>63041.63</v>
      </c>
      <c r="K152" s="50"/>
      <c r="O152" s="53">
        <f>I151+0</f>
        <v>7288.05</v>
      </c>
      <c r="P152" s="53">
        <f>K151+0</f>
        <v>63041.63</v>
      </c>
    </row>
    <row r="154" spans="1:29" ht="28.5" x14ac:dyDescent="0.2">
      <c r="A154" s="39">
        <v>12</v>
      </c>
      <c r="B154" s="39" t="str">
        <f>Source!F68</f>
        <v>4.10-182-1</v>
      </c>
      <c r="C154" s="39" t="s">
        <v>123</v>
      </c>
      <c r="D154" s="40" t="str">
        <f>Source!H68</f>
        <v>1  ШТ.</v>
      </c>
      <c r="E154" s="12">
        <f>Source!I68</f>
        <v>1</v>
      </c>
      <c r="F154" s="42"/>
      <c r="G154" s="41"/>
      <c r="H154" s="12"/>
      <c r="I154" s="42"/>
      <c r="J154" s="12"/>
      <c r="K154" s="42"/>
      <c r="Q154">
        <f>Source!X68</f>
        <v>44.44</v>
      </c>
      <c r="R154">
        <f>Source!X69</f>
        <v>1342.39</v>
      </c>
      <c r="S154">
        <f>Source!Y68</f>
        <v>39.380000000000003</v>
      </c>
      <c r="T154">
        <f>Source!Y69</f>
        <v>824.61</v>
      </c>
      <c r="U154">
        <f>ROUND((175/100)*ROUND(Source!R68, 2), 2)</f>
        <v>1.47</v>
      </c>
      <c r="V154">
        <f>ROUND((160/100)*ROUND(Source!R69, 2), 2)</f>
        <v>45.6</v>
      </c>
      <c r="AC154">
        <v>0</v>
      </c>
    </row>
    <row r="155" spans="1:29" ht="14.25" x14ac:dyDescent="0.2">
      <c r="A155" s="39"/>
      <c r="B155" s="39"/>
      <c r="C155" s="39" t="s">
        <v>328</v>
      </c>
      <c r="D155" s="40"/>
      <c r="E155" s="12"/>
      <c r="F155" s="42">
        <f>Source!AO68</f>
        <v>51.14</v>
      </c>
      <c r="G155" s="41" t="str">
        <f>Source!DG68</f>
        <v>)*1,1</v>
      </c>
      <c r="H155" s="12">
        <f>Source!AV69</f>
        <v>1</v>
      </c>
      <c r="I155" s="42">
        <f>Source!S68</f>
        <v>56.25</v>
      </c>
      <c r="J155" s="12">
        <f>IF(Source!BA69&lt;&gt; 0, Source!BA69, 1)</f>
        <v>34.090000000000003</v>
      </c>
      <c r="K155" s="42">
        <f>Source!S69</f>
        <v>1917.7</v>
      </c>
    </row>
    <row r="156" spans="1:29" ht="14.25" x14ac:dyDescent="0.2">
      <c r="A156" s="39"/>
      <c r="B156" s="39"/>
      <c r="C156" s="39" t="s">
        <v>329</v>
      </c>
      <c r="D156" s="40"/>
      <c r="E156" s="12"/>
      <c r="F156" s="42">
        <f>Source!AM68</f>
        <v>4.99</v>
      </c>
      <c r="G156" s="41" t="str">
        <f>Source!DE68</f>
        <v>)*1,1</v>
      </c>
      <c r="H156" s="12">
        <f>Source!AV69</f>
        <v>1</v>
      </c>
      <c r="I156" s="42">
        <f>Source!Q68</f>
        <v>5.49</v>
      </c>
      <c r="J156" s="12">
        <f>IF(Source!BB69&lt;&gt; 0, Source!BB69, 1)</f>
        <v>12.71</v>
      </c>
      <c r="K156" s="42">
        <f>Source!Q69</f>
        <v>69.77</v>
      </c>
    </row>
    <row r="157" spans="1:29" ht="14.25" x14ac:dyDescent="0.2">
      <c r="A157" s="39"/>
      <c r="B157" s="39"/>
      <c r="C157" s="39" t="s">
        <v>330</v>
      </c>
      <c r="D157" s="40"/>
      <c r="E157" s="12"/>
      <c r="F157" s="42">
        <f>Source!AN68</f>
        <v>0.76</v>
      </c>
      <c r="G157" s="41" t="str">
        <f>Source!DF68</f>
        <v>)*1,1</v>
      </c>
      <c r="H157" s="12">
        <f>Source!AV69</f>
        <v>1</v>
      </c>
      <c r="I157" s="44">
        <f>Source!R68</f>
        <v>0.84</v>
      </c>
      <c r="J157" s="12">
        <f>IF(Source!BS69&lt;&gt; 0, Source!BS69, 1)</f>
        <v>34.090000000000003</v>
      </c>
      <c r="K157" s="44">
        <f>Source!R69</f>
        <v>28.5</v>
      </c>
    </row>
    <row r="158" spans="1:29" ht="114" x14ac:dyDescent="0.2">
      <c r="A158" s="39" t="s">
        <v>129</v>
      </c>
      <c r="B158" s="39" t="str">
        <f>Source!F70</f>
        <v>13.1-11-124</v>
      </c>
      <c r="C158" s="39" t="s">
        <v>299</v>
      </c>
      <c r="D158" s="40" t="str">
        <f>Source!H70</f>
        <v>КОМПЛЕКТ</v>
      </c>
      <c r="E158" s="12">
        <f>Source!I70</f>
        <v>1</v>
      </c>
      <c r="F158" s="42">
        <f>Source!AK70</f>
        <v>10608.93</v>
      </c>
      <c r="G158" s="56" t="s">
        <v>3</v>
      </c>
      <c r="H158" s="12">
        <f>Source!AW71</f>
        <v>1</v>
      </c>
      <c r="I158" s="42">
        <f>Source!O70</f>
        <v>10608.93</v>
      </c>
      <c r="J158" s="12">
        <f>IF(Source!BC71&lt;&gt; 0, Source!BC71, 1)</f>
        <v>5.77</v>
      </c>
      <c r="K158" s="42">
        <f>Source!O71</f>
        <v>61213.53</v>
      </c>
      <c r="Q158">
        <f>Source!X70</f>
        <v>0</v>
      </c>
      <c r="R158">
        <f>Source!X71</f>
        <v>0</v>
      </c>
      <c r="S158">
        <f>Source!Y70</f>
        <v>0</v>
      </c>
      <c r="T158">
        <f>Source!Y71</f>
        <v>0</v>
      </c>
      <c r="U158">
        <f>ROUND((175/100)*ROUND(Source!R70, 2), 2)</f>
        <v>0</v>
      </c>
      <c r="V158">
        <f>ROUND((160/100)*ROUND(Source!R71, 2), 2)</f>
        <v>0</v>
      </c>
      <c r="AC158">
        <v>5</v>
      </c>
    </row>
    <row r="159" spans="1:29" ht="14.25" x14ac:dyDescent="0.2">
      <c r="A159" s="39"/>
      <c r="B159" s="39"/>
      <c r="C159" s="39" t="s">
        <v>332</v>
      </c>
      <c r="D159" s="40" t="s">
        <v>333</v>
      </c>
      <c r="E159" s="12">
        <f>Source!DN69</f>
        <v>79</v>
      </c>
      <c r="F159" s="42"/>
      <c r="G159" s="41"/>
      <c r="H159" s="12"/>
      <c r="I159" s="42">
        <f>SUM(Q154:Q158)</f>
        <v>44.44</v>
      </c>
      <c r="J159" s="12">
        <f>Source!BZ69</f>
        <v>70</v>
      </c>
      <c r="K159" s="42">
        <f>SUM(R154:R158)</f>
        <v>1342.39</v>
      </c>
    </row>
    <row r="160" spans="1:29" ht="14.25" x14ac:dyDescent="0.2">
      <c r="A160" s="39"/>
      <c r="B160" s="39"/>
      <c r="C160" s="39" t="s">
        <v>334</v>
      </c>
      <c r="D160" s="40" t="s">
        <v>333</v>
      </c>
      <c r="E160" s="12">
        <f>Source!DO69</f>
        <v>70</v>
      </c>
      <c r="F160" s="42"/>
      <c r="G160" s="41"/>
      <c r="H160" s="12"/>
      <c r="I160" s="42">
        <f>SUM(S154:S159)</f>
        <v>39.380000000000003</v>
      </c>
      <c r="J160" s="12">
        <f>Source!CA69</f>
        <v>43</v>
      </c>
      <c r="K160" s="42">
        <f>SUM(T154:T159)</f>
        <v>824.61</v>
      </c>
    </row>
    <row r="161" spans="1:16" ht="14.25" x14ac:dyDescent="0.2">
      <c r="A161" s="39"/>
      <c r="B161" s="39"/>
      <c r="C161" s="39" t="s">
        <v>335</v>
      </c>
      <c r="D161" s="40" t="s">
        <v>333</v>
      </c>
      <c r="E161" s="12">
        <f>175</f>
        <v>175</v>
      </c>
      <c r="F161" s="42"/>
      <c r="G161" s="41"/>
      <c r="H161" s="12"/>
      <c r="I161" s="42">
        <f>SUM(U154:U160)</f>
        <v>1.47</v>
      </c>
      <c r="J161" s="12">
        <f>160</f>
        <v>160</v>
      </c>
      <c r="K161" s="42">
        <f>SUM(V154:V160)</f>
        <v>45.6</v>
      </c>
    </row>
    <row r="162" spans="1:16" ht="14.25" x14ac:dyDescent="0.2">
      <c r="A162" s="45"/>
      <c r="B162" s="45"/>
      <c r="C162" s="45" t="s">
        <v>336</v>
      </c>
      <c r="D162" s="46" t="s">
        <v>337</v>
      </c>
      <c r="E162" s="47">
        <f>Source!AQ68</f>
        <v>4.32</v>
      </c>
      <c r="F162" s="48"/>
      <c r="G162" s="49" t="str">
        <f>Source!DI68</f>
        <v>)*1,1</v>
      </c>
      <c r="H162" s="47">
        <f>Source!AV69</f>
        <v>1</v>
      </c>
      <c r="I162" s="48">
        <f>Source!U68</f>
        <v>4.7520000000000007</v>
      </c>
      <c r="J162" s="47"/>
      <c r="K162" s="48"/>
    </row>
    <row r="163" spans="1:16" ht="15" x14ac:dyDescent="0.25">
      <c r="C163" s="32" t="s">
        <v>338</v>
      </c>
      <c r="H163" s="50">
        <f>I155+I156+I159+I160+I161+SUM(I158:I158)-SUMIF(AC158:AC158, 5, I158:I158)-SUMIF(AC158:AC158, 6, I158:I158)</f>
        <v>147.03000000000065</v>
      </c>
      <c r="I163" s="50"/>
      <c r="J163" s="50">
        <f>K155+K156+K159+K160+K161+SUM(K158:K158)-SUMIF(AC158:AC158, 5, K158:K158)-SUMIF(AC158:AC158, 6, K158:K158)</f>
        <v>4200.07</v>
      </c>
      <c r="K163" s="50"/>
    </row>
    <row r="164" spans="1:16" ht="15" x14ac:dyDescent="0.25">
      <c r="C164" s="32" t="s">
        <v>339</v>
      </c>
      <c r="H164" s="52">
        <f>SUMIF(AC158:AC158, 5, I158:I158)+SUMIF(AC158:AC158, 6, I158:I158)</f>
        <v>10608.93</v>
      </c>
      <c r="I164" s="52"/>
      <c r="J164" s="52">
        <f>SUMIF(AC158:AC158, 5, K158:K158)+SUMIF(AC158:AC158, 6, K158:K158)</f>
        <v>61213.53</v>
      </c>
      <c r="K164" s="52"/>
    </row>
    <row r="165" spans="1:16" ht="15" x14ac:dyDescent="0.25">
      <c r="H165" s="52"/>
      <c r="I165" s="52"/>
      <c r="J165" s="52"/>
      <c r="K165" s="52"/>
      <c r="O165" s="53">
        <f>I155+I156+I159+I160+I161+SUM(I158:I158)</f>
        <v>10755.960000000001</v>
      </c>
      <c r="P165" s="53">
        <f>K155+K156+K159+K160+K161+SUM(K158:K158)</f>
        <v>65413.599999999999</v>
      </c>
    </row>
    <row r="168" spans="1:16" ht="15" x14ac:dyDescent="0.25">
      <c r="A168" s="57" t="str">
        <f>CONCATENATE("Итого по разделу: ",IF(Source!G73&lt;&gt;"Новый раздел", Source!G73, ""))</f>
        <v>Итого по разделу: Устройство ограждения территории</v>
      </c>
      <c r="B168" s="57"/>
      <c r="C168" s="57"/>
      <c r="D168" s="57"/>
      <c r="E168" s="57"/>
      <c r="F168" s="57"/>
      <c r="G168" s="57"/>
      <c r="H168" s="52">
        <f>SUM(O38:O167)</f>
        <v>285904.92</v>
      </c>
      <c r="I168" s="51"/>
      <c r="J168" s="52">
        <f>SUM(P38:P167)</f>
        <v>3500463.3299999996</v>
      </c>
      <c r="K168" s="51"/>
    </row>
    <row r="169" spans="1:16" hidden="1" x14ac:dyDescent="0.2">
      <c r="A169" t="s">
        <v>343</v>
      </c>
      <c r="I169">
        <f>SUM(W38:W168)</f>
        <v>0</v>
      </c>
      <c r="J169">
        <f>SUM(X38:X168)</f>
        <v>0</v>
      </c>
    </row>
    <row r="170" spans="1:16" hidden="1" x14ac:dyDescent="0.2">
      <c r="A170" t="s">
        <v>344</v>
      </c>
      <c r="I170">
        <f>SUM(Y38:Y169)</f>
        <v>0</v>
      </c>
      <c r="J170">
        <f>SUM(Z38:Z169)</f>
        <v>0</v>
      </c>
    </row>
    <row r="172" spans="1:16" ht="15" x14ac:dyDescent="0.25">
      <c r="A172" s="57" t="str">
        <f>CONCATENATE("Итого по локальной смете: ",IF(Source!G103&lt;&gt;"Новая локальная смета", Source!G103, ""))</f>
        <v xml:space="preserve">Итого по локальной смете: </v>
      </c>
      <c r="B172" s="57"/>
      <c r="C172" s="57"/>
      <c r="D172" s="57"/>
      <c r="E172" s="57"/>
      <c r="F172" s="57"/>
      <c r="G172" s="57"/>
      <c r="H172" s="52">
        <f>SUM(O36:O171)</f>
        <v>285904.92</v>
      </c>
      <c r="I172" s="51"/>
      <c r="J172" s="52">
        <f>SUM(P36:P171)</f>
        <v>3500463.3299999996</v>
      </c>
      <c r="K172" s="51"/>
    </row>
    <row r="173" spans="1:16" hidden="1" x14ac:dyDescent="0.2">
      <c r="A173" t="s">
        <v>343</v>
      </c>
      <c r="I173">
        <f>SUM(W36:W172)</f>
        <v>0</v>
      </c>
      <c r="J173">
        <f>SUM(X36:X172)</f>
        <v>0</v>
      </c>
    </row>
    <row r="174" spans="1:16" hidden="1" x14ac:dyDescent="0.2">
      <c r="A174" t="s">
        <v>344</v>
      </c>
      <c r="I174">
        <f>SUM(Y36:Y173)</f>
        <v>0</v>
      </c>
      <c r="J174">
        <f>SUM(Z36:Z173)</f>
        <v>0</v>
      </c>
    </row>
    <row r="175" spans="1:16" ht="14.25" hidden="1" x14ac:dyDescent="0.2">
      <c r="C175" s="19" t="str">
        <f>Source!H132</f>
        <v>Итого</v>
      </c>
      <c r="D175" s="19"/>
      <c r="E175" s="19"/>
      <c r="F175" s="19"/>
      <c r="G175" s="19"/>
      <c r="H175" s="58">
        <f>Source!F132</f>
        <v>285904.92</v>
      </c>
      <c r="I175" s="58"/>
      <c r="J175" s="58">
        <f>Source!P132</f>
        <v>3500463.33</v>
      </c>
      <c r="K175" s="58"/>
    </row>
    <row r="176" spans="1:16" ht="14.25" hidden="1" x14ac:dyDescent="0.2">
      <c r="C176" s="19" t="str">
        <f>Source!H133</f>
        <v>НДС 20%</v>
      </c>
      <c r="D176" s="19"/>
      <c r="E176" s="19"/>
      <c r="F176" s="19"/>
      <c r="G176" s="19"/>
      <c r="H176" s="58">
        <f>Source!F133</f>
        <v>57180.98</v>
      </c>
      <c r="I176" s="58"/>
      <c r="J176" s="58">
        <f>Source!P133</f>
        <v>700092.67</v>
      </c>
      <c r="K176" s="58"/>
    </row>
    <row r="177" spans="1:11" ht="14.25" hidden="1" x14ac:dyDescent="0.2">
      <c r="C177" s="19" t="str">
        <f>Source!H134</f>
        <v>Всего</v>
      </c>
      <c r="D177" s="19"/>
      <c r="E177" s="19"/>
      <c r="F177" s="19"/>
      <c r="G177" s="19"/>
      <c r="H177" s="58">
        <f>Source!F134</f>
        <v>343085.9</v>
      </c>
      <c r="I177" s="58"/>
      <c r="J177" s="58">
        <f>Source!P134</f>
        <v>4200556</v>
      </c>
      <c r="K177" s="58"/>
    </row>
    <row r="178" spans="1:11" hidden="1" x14ac:dyDescent="0.2"/>
    <row r="179" spans="1:11" ht="15" hidden="1" x14ac:dyDescent="0.25">
      <c r="A179" s="57" t="str">
        <f>CONCATENATE("Итого по смете: ",IF(Source!G136&lt;&gt;"Новый объект", Source!G136, ""))</f>
        <v>Итого по смете: Ограждение Северный</v>
      </c>
      <c r="B179" s="57"/>
      <c r="C179" s="57"/>
      <c r="D179" s="57"/>
      <c r="E179" s="57"/>
      <c r="F179" s="57"/>
      <c r="G179" s="57"/>
      <c r="H179" s="52">
        <f>SUM(O1:O178)</f>
        <v>285904.92</v>
      </c>
      <c r="I179" s="51"/>
      <c r="J179" s="52">
        <f>SUM(P1:P178)</f>
        <v>3500463.3299999996</v>
      </c>
      <c r="K179" s="51"/>
    </row>
    <row r="180" spans="1:11" hidden="1" x14ac:dyDescent="0.2">
      <c r="A180" t="s">
        <v>343</v>
      </c>
      <c r="I180">
        <f>SUM(W1:W179)</f>
        <v>0</v>
      </c>
      <c r="J180">
        <f>SUM(X1:X179)</f>
        <v>0</v>
      </c>
    </row>
    <row r="181" spans="1:11" hidden="1" x14ac:dyDescent="0.2">
      <c r="A181" t="s">
        <v>344</v>
      </c>
      <c r="I181">
        <f>SUM(Y1:Y180)</f>
        <v>0</v>
      </c>
      <c r="J181">
        <f>SUM(Z1:Z180)</f>
        <v>0</v>
      </c>
    </row>
    <row r="182" spans="1:11" ht="14.25" hidden="1" x14ac:dyDescent="0.2">
      <c r="C182" s="19" t="str">
        <f>Source!H165</f>
        <v>Итого</v>
      </c>
      <c r="D182" s="19"/>
      <c r="E182" s="19"/>
      <c r="F182" s="19"/>
      <c r="G182" s="19"/>
      <c r="H182" s="58">
        <f>Source!F165</f>
        <v>285904.92</v>
      </c>
      <c r="I182" s="58"/>
      <c r="J182" s="58">
        <f>Source!P165</f>
        <v>3500463.33</v>
      </c>
      <c r="K182" s="58"/>
    </row>
    <row r="183" spans="1:11" ht="14.25" x14ac:dyDescent="0.2">
      <c r="C183" s="19" t="str">
        <f>Source!H166</f>
        <v>НДС 20%</v>
      </c>
      <c r="D183" s="19"/>
      <c r="E183" s="19"/>
      <c r="F183" s="19"/>
      <c r="G183" s="19"/>
      <c r="H183" s="58">
        <f>Source!F166</f>
        <v>57180.98</v>
      </c>
      <c r="I183" s="58"/>
      <c r="J183" s="58">
        <f>Source!P166</f>
        <v>700092.67</v>
      </c>
      <c r="K183" s="58"/>
    </row>
    <row r="184" spans="1:11" ht="14.25" x14ac:dyDescent="0.2">
      <c r="C184" s="19" t="str">
        <f>Source!H167</f>
        <v>Всего</v>
      </c>
      <c r="D184" s="19"/>
      <c r="E184" s="19"/>
      <c r="F184" s="19"/>
      <c r="G184" s="19"/>
      <c r="H184" s="58">
        <f>Source!F167</f>
        <v>343085.9</v>
      </c>
      <c r="I184" s="58"/>
      <c r="J184" s="58">
        <f>Source!P167</f>
        <v>4200556</v>
      </c>
      <c r="K184" s="58"/>
    </row>
  </sheetData>
  <mergeCells count="110">
    <mergeCell ref="C183:G183"/>
    <mergeCell ref="H183:I183"/>
    <mergeCell ref="J183:K183"/>
    <mergeCell ref="C184:G184"/>
    <mergeCell ref="H184:I184"/>
    <mergeCell ref="J184:K184"/>
    <mergeCell ref="J179:K179"/>
    <mergeCell ref="H179:I179"/>
    <mergeCell ref="A179:G179"/>
    <mergeCell ref="C182:G182"/>
    <mergeCell ref="H182:I182"/>
    <mergeCell ref="J182:K182"/>
    <mergeCell ref="C176:G176"/>
    <mergeCell ref="H176:I176"/>
    <mergeCell ref="J176:K176"/>
    <mergeCell ref="C177:G177"/>
    <mergeCell ref="H177:I177"/>
    <mergeCell ref="J177:K177"/>
    <mergeCell ref="A168:G168"/>
    <mergeCell ref="J172:K172"/>
    <mergeCell ref="H172:I172"/>
    <mergeCell ref="A172:G172"/>
    <mergeCell ref="C175:G175"/>
    <mergeCell ref="H175:I175"/>
    <mergeCell ref="J175:K175"/>
    <mergeCell ref="H164:I164"/>
    <mergeCell ref="J164:K164"/>
    <mergeCell ref="J165:K165"/>
    <mergeCell ref="H165:I165"/>
    <mergeCell ref="J168:K168"/>
    <mergeCell ref="H168:I168"/>
    <mergeCell ref="H149:I149"/>
    <mergeCell ref="J149:K149"/>
    <mergeCell ref="H152:I152"/>
    <mergeCell ref="J152:K152"/>
    <mergeCell ref="H163:I163"/>
    <mergeCell ref="J163:K163"/>
    <mergeCell ref="H144:I144"/>
    <mergeCell ref="J144:K144"/>
    <mergeCell ref="H145:I145"/>
    <mergeCell ref="J145:K145"/>
    <mergeCell ref="J146:K146"/>
    <mergeCell ref="H146:I146"/>
    <mergeCell ref="H130:I130"/>
    <mergeCell ref="J130:K130"/>
    <mergeCell ref="H131:I131"/>
    <mergeCell ref="J131:K131"/>
    <mergeCell ref="J132:K132"/>
    <mergeCell ref="H132:I132"/>
    <mergeCell ref="H114:I114"/>
    <mergeCell ref="J114:K114"/>
    <mergeCell ref="H115:I115"/>
    <mergeCell ref="J115:K115"/>
    <mergeCell ref="J116:K116"/>
    <mergeCell ref="H116:I116"/>
    <mergeCell ref="H102:I102"/>
    <mergeCell ref="J102:K102"/>
    <mergeCell ref="H103:I103"/>
    <mergeCell ref="J103:K103"/>
    <mergeCell ref="J104:K104"/>
    <mergeCell ref="H104:I104"/>
    <mergeCell ref="H87:I87"/>
    <mergeCell ref="J87:K87"/>
    <mergeCell ref="H88:I88"/>
    <mergeCell ref="J88:K88"/>
    <mergeCell ref="J89:K89"/>
    <mergeCell ref="H89:I89"/>
    <mergeCell ref="H72:I72"/>
    <mergeCell ref="J72:K72"/>
    <mergeCell ref="H73:I73"/>
    <mergeCell ref="J73:K73"/>
    <mergeCell ref="J74:K74"/>
    <mergeCell ref="H74:I74"/>
    <mergeCell ref="J51:K51"/>
    <mergeCell ref="H51:I51"/>
    <mergeCell ref="H55:I55"/>
    <mergeCell ref="J55:K55"/>
    <mergeCell ref="H59:I59"/>
    <mergeCell ref="J59:K59"/>
    <mergeCell ref="A32:K32"/>
    <mergeCell ref="A36:K36"/>
    <mergeCell ref="A38:K38"/>
    <mergeCell ref="H49:I49"/>
    <mergeCell ref="J49:K49"/>
    <mergeCell ref="H50:I50"/>
    <mergeCell ref="J50:K50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70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8116C-480C-4A52-B086-EE25AC0FFA29}">
  <dimension ref="A1:IU181"/>
  <sheetViews>
    <sheetView workbookViewId="0">
      <selection activeCell="A177" sqref="A177:O17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174</v>
      </c>
      <c r="C12" s="1">
        <v>0</v>
      </c>
      <c r="D12" s="1">
        <f>ROW(A136)</f>
        <v>136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17113098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B136</f>
        <v>174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Ограждение территории базы</v>
      </c>
      <c r="G18" s="3" t="str">
        <f t="shared" si="0"/>
        <v>Ограждение Северный</v>
      </c>
      <c r="H18" s="3"/>
      <c r="I18" s="3"/>
      <c r="J18" s="3"/>
      <c r="K18" s="3"/>
      <c r="L18" s="3"/>
      <c r="M18" s="3"/>
      <c r="N18" s="3"/>
      <c r="O18" s="3">
        <f t="shared" ref="O18:AT18" si="1">O136</f>
        <v>250331.97</v>
      </c>
      <c r="P18" s="3">
        <f t="shared" si="1"/>
        <v>230054.12</v>
      </c>
      <c r="Q18" s="3">
        <f t="shared" si="1"/>
        <v>4795.5600000000004</v>
      </c>
      <c r="R18" s="3">
        <f t="shared" si="1"/>
        <v>568.28</v>
      </c>
      <c r="S18" s="3">
        <f t="shared" si="1"/>
        <v>15482.29</v>
      </c>
      <c r="T18" s="3">
        <f t="shared" si="1"/>
        <v>0</v>
      </c>
      <c r="U18" s="3">
        <f t="shared" si="1"/>
        <v>1260.48395</v>
      </c>
      <c r="V18" s="3">
        <f t="shared" si="1"/>
        <v>0</v>
      </c>
      <c r="W18" s="3">
        <f t="shared" si="1"/>
        <v>0</v>
      </c>
      <c r="X18" s="3">
        <f t="shared" si="1"/>
        <v>18903.02</v>
      </c>
      <c r="Y18" s="3">
        <f t="shared" si="1"/>
        <v>15675.43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10608.93</v>
      </c>
      <c r="AQ18" s="3">
        <f t="shared" si="1"/>
        <v>0</v>
      </c>
      <c r="AR18" s="3">
        <f t="shared" si="1"/>
        <v>285904.92</v>
      </c>
      <c r="AS18" s="3">
        <f t="shared" si="1"/>
        <v>275148.96000000002</v>
      </c>
      <c r="AT18" s="3">
        <f t="shared" si="1"/>
        <v>147.03</v>
      </c>
      <c r="AU18" s="3">
        <f t="shared" ref="AU18:BZ18" si="2">AU136</f>
        <v>0</v>
      </c>
      <c r="AV18" s="3">
        <f t="shared" si="2"/>
        <v>230054.12</v>
      </c>
      <c r="AW18" s="3">
        <f t="shared" si="2"/>
        <v>219445.19</v>
      </c>
      <c r="AX18" s="3">
        <f t="shared" si="2"/>
        <v>0</v>
      </c>
      <c r="AY18" s="3">
        <f t="shared" si="2"/>
        <v>219445.19</v>
      </c>
      <c r="AZ18" s="3">
        <f t="shared" si="2"/>
        <v>10608.93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CA136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DG136</f>
        <v>2685586.58</v>
      </c>
      <c r="DH18" s="4">
        <f t="shared" si="4"/>
        <v>2100179.23</v>
      </c>
      <c r="DI18" s="4">
        <f t="shared" si="4"/>
        <v>57615.519999999997</v>
      </c>
      <c r="DJ18" s="4">
        <f t="shared" si="4"/>
        <v>19372.61</v>
      </c>
      <c r="DK18" s="4">
        <f t="shared" si="4"/>
        <v>527791.82999999996</v>
      </c>
      <c r="DL18" s="4">
        <f t="shared" si="4"/>
        <v>0</v>
      </c>
      <c r="DM18" s="4">
        <f t="shared" si="4"/>
        <v>1260.48395</v>
      </c>
      <c r="DN18" s="4">
        <f t="shared" si="4"/>
        <v>0</v>
      </c>
      <c r="DO18" s="4">
        <f t="shared" si="4"/>
        <v>0</v>
      </c>
      <c r="DP18" s="4">
        <f t="shared" si="4"/>
        <v>525684.85</v>
      </c>
      <c r="DQ18" s="4">
        <f t="shared" si="4"/>
        <v>258195.74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61213.53</v>
      </c>
      <c r="EI18" s="4">
        <f t="shared" si="4"/>
        <v>0</v>
      </c>
      <c r="EJ18" s="4">
        <f t="shared" si="4"/>
        <v>3500463.33</v>
      </c>
      <c r="EK18" s="4">
        <f t="shared" si="4"/>
        <v>3435049.73</v>
      </c>
      <c r="EL18" s="4">
        <f t="shared" si="4"/>
        <v>4200.07</v>
      </c>
      <c r="EM18" s="4">
        <f t="shared" ref="EM18:FR18" si="5">EM136</f>
        <v>0</v>
      </c>
      <c r="EN18" s="4">
        <f t="shared" si="5"/>
        <v>2100179.23</v>
      </c>
      <c r="EO18" s="4">
        <f t="shared" si="5"/>
        <v>2038965.7</v>
      </c>
      <c r="EP18" s="4">
        <f t="shared" si="5"/>
        <v>0</v>
      </c>
      <c r="EQ18" s="4">
        <f t="shared" si="5"/>
        <v>2038965.7</v>
      </c>
      <c r="ER18" s="4">
        <f t="shared" si="5"/>
        <v>61213.53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FS136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ROW(A103)</f>
        <v>103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B103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/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O103</f>
        <v>250331.97</v>
      </c>
      <c r="P22" s="3">
        <f t="shared" si="8"/>
        <v>230054.12</v>
      </c>
      <c r="Q22" s="3">
        <f t="shared" si="8"/>
        <v>4795.5600000000004</v>
      </c>
      <c r="R22" s="3">
        <f t="shared" si="8"/>
        <v>568.28</v>
      </c>
      <c r="S22" s="3">
        <f t="shared" si="8"/>
        <v>15482.29</v>
      </c>
      <c r="T22" s="3">
        <f t="shared" si="8"/>
        <v>0</v>
      </c>
      <c r="U22" s="3">
        <f t="shared" si="8"/>
        <v>1260.48395</v>
      </c>
      <c r="V22" s="3">
        <f t="shared" si="8"/>
        <v>0</v>
      </c>
      <c r="W22" s="3">
        <f t="shared" si="8"/>
        <v>0</v>
      </c>
      <c r="X22" s="3">
        <f t="shared" si="8"/>
        <v>18903.02</v>
      </c>
      <c r="Y22" s="3">
        <f t="shared" si="8"/>
        <v>15675.43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10608.93</v>
      </c>
      <c r="AQ22" s="3">
        <f t="shared" si="8"/>
        <v>0</v>
      </c>
      <c r="AR22" s="3">
        <f t="shared" si="8"/>
        <v>285904.92</v>
      </c>
      <c r="AS22" s="3">
        <f t="shared" si="8"/>
        <v>275148.96000000002</v>
      </c>
      <c r="AT22" s="3">
        <f t="shared" si="8"/>
        <v>147.03</v>
      </c>
      <c r="AU22" s="3">
        <f t="shared" ref="AU22:BZ22" si="9">AU103</f>
        <v>0</v>
      </c>
      <c r="AV22" s="3">
        <f t="shared" si="9"/>
        <v>230054.12</v>
      </c>
      <c r="AW22" s="3">
        <f t="shared" si="9"/>
        <v>219445.19</v>
      </c>
      <c r="AX22" s="3">
        <f t="shared" si="9"/>
        <v>0</v>
      </c>
      <c r="AY22" s="3">
        <f t="shared" si="9"/>
        <v>219445.19</v>
      </c>
      <c r="AZ22" s="3">
        <f t="shared" si="9"/>
        <v>10608.93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CA103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DG103</f>
        <v>2685586.58</v>
      </c>
      <c r="DH22" s="4">
        <f t="shared" si="11"/>
        <v>2100179.23</v>
      </c>
      <c r="DI22" s="4">
        <f t="shared" si="11"/>
        <v>57615.519999999997</v>
      </c>
      <c r="DJ22" s="4">
        <f t="shared" si="11"/>
        <v>19372.61</v>
      </c>
      <c r="DK22" s="4">
        <f t="shared" si="11"/>
        <v>527791.82999999996</v>
      </c>
      <c r="DL22" s="4">
        <f t="shared" si="11"/>
        <v>0</v>
      </c>
      <c r="DM22" s="4">
        <f t="shared" si="11"/>
        <v>1260.48395</v>
      </c>
      <c r="DN22" s="4">
        <f t="shared" si="11"/>
        <v>0</v>
      </c>
      <c r="DO22" s="4">
        <f t="shared" si="11"/>
        <v>0</v>
      </c>
      <c r="DP22" s="4">
        <f t="shared" si="11"/>
        <v>525684.85</v>
      </c>
      <c r="DQ22" s="4">
        <f t="shared" si="11"/>
        <v>258195.74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61213.53</v>
      </c>
      <c r="EI22" s="4">
        <f t="shared" si="11"/>
        <v>0</v>
      </c>
      <c r="EJ22" s="4">
        <f t="shared" si="11"/>
        <v>3500463.33</v>
      </c>
      <c r="EK22" s="4">
        <f t="shared" si="11"/>
        <v>3435049.73</v>
      </c>
      <c r="EL22" s="4">
        <f t="shared" si="11"/>
        <v>4200.07</v>
      </c>
      <c r="EM22" s="4">
        <f t="shared" ref="EM22:FR22" si="12">EM103</f>
        <v>0</v>
      </c>
      <c r="EN22" s="4">
        <f t="shared" si="12"/>
        <v>2100179.23</v>
      </c>
      <c r="EO22" s="4">
        <f t="shared" si="12"/>
        <v>2038965.7</v>
      </c>
      <c r="EP22" s="4">
        <f t="shared" si="12"/>
        <v>0</v>
      </c>
      <c r="EQ22" s="4">
        <f t="shared" si="12"/>
        <v>2038965.7</v>
      </c>
      <c r="ER22" s="4">
        <f t="shared" si="12"/>
        <v>61213.53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FS103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ROW(A73)</f>
        <v>73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B73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Устройство ограждения территории</v>
      </c>
      <c r="H26" s="3"/>
      <c r="I26" s="3"/>
      <c r="J26" s="3"/>
      <c r="K26" s="3"/>
      <c r="L26" s="3"/>
      <c r="M26" s="3"/>
      <c r="N26" s="3"/>
      <c r="O26" s="3">
        <f t="shared" ref="O26:AT26" si="15">O73</f>
        <v>250331.97</v>
      </c>
      <c r="P26" s="3">
        <f t="shared" si="15"/>
        <v>230054.12</v>
      </c>
      <c r="Q26" s="3">
        <f t="shared" si="15"/>
        <v>4795.5600000000004</v>
      </c>
      <c r="R26" s="3">
        <f t="shared" si="15"/>
        <v>568.28</v>
      </c>
      <c r="S26" s="3">
        <f t="shared" si="15"/>
        <v>15482.29</v>
      </c>
      <c r="T26" s="3">
        <f t="shared" si="15"/>
        <v>0</v>
      </c>
      <c r="U26" s="3">
        <f t="shared" si="15"/>
        <v>1260.48395</v>
      </c>
      <c r="V26" s="3">
        <f t="shared" si="15"/>
        <v>0</v>
      </c>
      <c r="W26" s="3">
        <f t="shared" si="15"/>
        <v>0</v>
      </c>
      <c r="X26" s="3">
        <f t="shared" si="15"/>
        <v>18903.02</v>
      </c>
      <c r="Y26" s="3">
        <f t="shared" si="15"/>
        <v>15675.43</v>
      </c>
      <c r="Z26" s="3">
        <f t="shared" si="15"/>
        <v>0</v>
      </c>
      <c r="AA26" s="3">
        <f t="shared" si="15"/>
        <v>0</v>
      </c>
      <c r="AB26" s="3">
        <f t="shared" si="15"/>
        <v>250331.97</v>
      </c>
      <c r="AC26" s="3">
        <f t="shared" si="15"/>
        <v>230054.12</v>
      </c>
      <c r="AD26" s="3">
        <f t="shared" si="15"/>
        <v>4795.5600000000004</v>
      </c>
      <c r="AE26" s="3">
        <f t="shared" si="15"/>
        <v>568.28</v>
      </c>
      <c r="AF26" s="3">
        <f t="shared" si="15"/>
        <v>15482.29</v>
      </c>
      <c r="AG26" s="3">
        <f t="shared" si="15"/>
        <v>0</v>
      </c>
      <c r="AH26" s="3">
        <f t="shared" si="15"/>
        <v>1260.48395</v>
      </c>
      <c r="AI26" s="3">
        <f t="shared" si="15"/>
        <v>0</v>
      </c>
      <c r="AJ26" s="3">
        <f t="shared" si="15"/>
        <v>0</v>
      </c>
      <c r="AK26" s="3">
        <f t="shared" si="15"/>
        <v>18903.02</v>
      </c>
      <c r="AL26" s="3">
        <f t="shared" si="15"/>
        <v>15675.43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10608.93</v>
      </c>
      <c r="AQ26" s="3">
        <f t="shared" si="15"/>
        <v>0</v>
      </c>
      <c r="AR26" s="3">
        <f t="shared" si="15"/>
        <v>285904.92</v>
      </c>
      <c r="AS26" s="3">
        <f t="shared" si="15"/>
        <v>275148.96000000002</v>
      </c>
      <c r="AT26" s="3">
        <f t="shared" si="15"/>
        <v>147.03</v>
      </c>
      <c r="AU26" s="3">
        <f t="shared" ref="AU26:BZ26" si="16">AU73</f>
        <v>0</v>
      </c>
      <c r="AV26" s="3">
        <f t="shared" si="16"/>
        <v>230054.12</v>
      </c>
      <c r="AW26" s="3">
        <f t="shared" si="16"/>
        <v>219445.19</v>
      </c>
      <c r="AX26" s="3">
        <f t="shared" si="16"/>
        <v>0</v>
      </c>
      <c r="AY26" s="3">
        <f t="shared" si="16"/>
        <v>219445.19</v>
      </c>
      <c r="AZ26" s="3">
        <f t="shared" si="16"/>
        <v>10608.93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10608.93</v>
      </c>
      <c r="BZ26" s="3">
        <f t="shared" si="16"/>
        <v>0</v>
      </c>
      <c r="CA26" s="3">
        <f t="shared" ref="CA26:DF26" si="17">CA73</f>
        <v>285904.92</v>
      </c>
      <c r="CB26" s="3">
        <f t="shared" si="17"/>
        <v>275148.96000000002</v>
      </c>
      <c r="CC26" s="3">
        <f t="shared" si="17"/>
        <v>147.03</v>
      </c>
      <c r="CD26" s="3">
        <f t="shared" si="17"/>
        <v>0</v>
      </c>
      <c r="CE26" s="3">
        <f t="shared" si="17"/>
        <v>230054.12</v>
      </c>
      <c r="CF26" s="3">
        <f t="shared" si="17"/>
        <v>219445.19</v>
      </c>
      <c r="CG26" s="3">
        <f t="shared" si="17"/>
        <v>0</v>
      </c>
      <c r="CH26" s="3">
        <f t="shared" si="17"/>
        <v>219445.19</v>
      </c>
      <c r="CI26" s="3">
        <f t="shared" si="17"/>
        <v>10608.93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DG73</f>
        <v>2685586.58</v>
      </c>
      <c r="DH26" s="4">
        <f t="shared" si="18"/>
        <v>2100179.23</v>
      </c>
      <c r="DI26" s="4">
        <f t="shared" si="18"/>
        <v>57615.519999999997</v>
      </c>
      <c r="DJ26" s="4">
        <f t="shared" si="18"/>
        <v>19372.61</v>
      </c>
      <c r="DK26" s="4">
        <f t="shared" si="18"/>
        <v>527791.82999999996</v>
      </c>
      <c r="DL26" s="4">
        <f t="shared" si="18"/>
        <v>0</v>
      </c>
      <c r="DM26" s="4">
        <f t="shared" si="18"/>
        <v>1260.48395</v>
      </c>
      <c r="DN26" s="4">
        <f t="shared" si="18"/>
        <v>0</v>
      </c>
      <c r="DO26" s="4">
        <f t="shared" si="18"/>
        <v>0</v>
      </c>
      <c r="DP26" s="4">
        <f t="shared" si="18"/>
        <v>525684.85</v>
      </c>
      <c r="DQ26" s="4">
        <f t="shared" si="18"/>
        <v>258195.74</v>
      </c>
      <c r="DR26" s="4">
        <f t="shared" si="18"/>
        <v>0</v>
      </c>
      <c r="DS26" s="4">
        <f t="shared" si="18"/>
        <v>0</v>
      </c>
      <c r="DT26" s="4">
        <f t="shared" si="18"/>
        <v>2685586.58</v>
      </c>
      <c r="DU26" s="4">
        <f t="shared" si="18"/>
        <v>2100179.23</v>
      </c>
      <c r="DV26" s="4">
        <f t="shared" si="18"/>
        <v>57615.519999999997</v>
      </c>
      <c r="DW26" s="4">
        <f t="shared" si="18"/>
        <v>19372.61</v>
      </c>
      <c r="DX26" s="4">
        <f t="shared" si="18"/>
        <v>527791.82999999996</v>
      </c>
      <c r="DY26" s="4">
        <f t="shared" si="18"/>
        <v>0</v>
      </c>
      <c r="DZ26" s="4">
        <f t="shared" si="18"/>
        <v>1260.48395</v>
      </c>
      <c r="EA26" s="4">
        <f t="shared" si="18"/>
        <v>0</v>
      </c>
      <c r="EB26" s="4">
        <f t="shared" si="18"/>
        <v>0</v>
      </c>
      <c r="EC26" s="4">
        <f t="shared" si="18"/>
        <v>525684.85</v>
      </c>
      <c r="ED26" s="4">
        <f t="shared" si="18"/>
        <v>258195.74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61213.53</v>
      </c>
      <c r="EI26" s="4">
        <f t="shared" si="18"/>
        <v>0</v>
      </c>
      <c r="EJ26" s="4">
        <f t="shared" si="18"/>
        <v>3500463.33</v>
      </c>
      <c r="EK26" s="4">
        <f t="shared" si="18"/>
        <v>3435049.73</v>
      </c>
      <c r="EL26" s="4">
        <f t="shared" si="18"/>
        <v>4200.07</v>
      </c>
      <c r="EM26" s="4">
        <f t="shared" ref="EM26:FR26" si="19">EM73</f>
        <v>0</v>
      </c>
      <c r="EN26" s="4">
        <f t="shared" si="19"/>
        <v>2100179.23</v>
      </c>
      <c r="EO26" s="4">
        <f t="shared" si="19"/>
        <v>2038965.7</v>
      </c>
      <c r="EP26" s="4">
        <f t="shared" si="19"/>
        <v>0</v>
      </c>
      <c r="EQ26" s="4">
        <f t="shared" si="19"/>
        <v>2038965.7</v>
      </c>
      <c r="ER26" s="4">
        <f t="shared" si="19"/>
        <v>61213.53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61213.53</v>
      </c>
      <c r="FR26" s="4">
        <f t="shared" si="19"/>
        <v>0</v>
      </c>
      <c r="FS26" s="4">
        <f t="shared" ref="FS26:GX26" si="20">FS73</f>
        <v>3500463.33</v>
      </c>
      <c r="FT26" s="4">
        <f t="shared" si="20"/>
        <v>3435049.73</v>
      </c>
      <c r="FU26" s="4">
        <f t="shared" si="20"/>
        <v>4200.07</v>
      </c>
      <c r="FV26" s="4">
        <f t="shared" si="20"/>
        <v>0</v>
      </c>
      <c r="FW26" s="4">
        <f t="shared" si="20"/>
        <v>2100179.23</v>
      </c>
      <c r="FX26" s="4">
        <f t="shared" si="20"/>
        <v>2038965.7</v>
      </c>
      <c r="FY26" s="4">
        <f t="shared" si="20"/>
        <v>0</v>
      </c>
      <c r="FZ26" s="4">
        <f t="shared" si="20"/>
        <v>2038965.7</v>
      </c>
      <c r="GA26" s="4">
        <f t="shared" si="20"/>
        <v>61213.53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19</v>
      </c>
      <c r="B28" s="2">
        <v>1</v>
      </c>
      <c r="C28" s="2"/>
      <c r="D28" s="2"/>
      <c r="E28" s="2"/>
      <c r="F28" s="2" t="s">
        <v>3</v>
      </c>
      <c r="G28" s="2" t="s">
        <v>17</v>
      </c>
      <c r="H28" s="2" t="s">
        <v>3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>
        <v>1</v>
      </c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 s="2">
        <v>17</v>
      </c>
      <c r="B29" s="2">
        <v>1</v>
      </c>
      <c r="C29" s="2">
        <f>ROW(SmtRes!A6)</f>
        <v>6</v>
      </c>
      <c r="D29" s="2">
        <f>ROW(EtalonRes!A11)</f>
        <v>11</v>
      </c>
      <c r="E29" s="2" t="s">
        <v>18</v>
      </c>
      <c r="F29" s="2" t="s">
        <v>19</v>
      </c>
      <c r="G29" s="2" t="s">
        <v>20</v>
      </c>
      <c r="H29" s="2" t="s">
        <v>21</v>
      </c>
      <c r="I29" s="2">
        <f>ROUND(ROUND(450/100,4),9)</f>
        <v>4.5</v>
      </c>
      <c r="J29" s="2">
        <v>0</v>
      </c>
      <c r="K29" s="2">
        <f>ROUND(ROUND(450/100,4),9)</f>
        <v>4.5</v>
      </c>
      <c r="L29" s="2"/>
      <c r="M29" s="2"/>
      <c r="N29" s="2"/>
      <c r="O29" s="2">
        <f t="shared" ref="O29:O42" si="21">ROUND(CP29,2)</f>
        <v>10386.540000000001</v>
      </c>
      <c r="P29" s="2">
        <f t="shared" ref="P29:P42" si="22">ROUND(CQ29*I29,2)</f>
        <v>1278</v>
      </c>
      <c r="Q29" s="2">
        <f t="shared" ref="Q29:Q42" si="23">ROUND(CR29*I29,2)</f>
        <v>3878.82</v>
      </c>
      <c r="R29" s="2">
        <f t="shared" ref="R29:R42" si="24">ROUND(CS29*I29,2)</f>
        <v>422.58</v>
      </c>
      <c r="S29" s="2">
        <f t="shared" ref="S29:S42" si="25">ROUND(CT29*I29,2)</f>
        <v>5229.72</v>
      </c>
      <c r="T29" s="2">
        <f t="shared" ref="T29:T42" si="26">ROUND(CU29*I29,2)</f>
        <v>0</v>
      </c>
      <c r="U29" s="2">
        <f t="shared" ref="U29:U42" si="27">CV29*I29</f>
        <v>450.45000000000005</v>
      </c>
      <c r="V29" s="2">
        <f t="shared" ref="V29:V42" si="28">CW29*I29</f>
        <v>0</v>
      </c>
      <c r="W29" s="2">
        <f t="shared" ref="W29:W42" si="29">ROUND(CX29*I29,2)</f>
        <v>0</v>
      </c>
      <c r="X29" s="2">
        <f t="shared" ref="X29:X42" si="30">ROUND(CY29,2)</f>
        <v>8315.25</v>
      </c>
      <c r="Y29" s="2">
        <f t="shared" ref="Y29:Y42" si="31">ROUND(CZ29,2)</f>
        <v>6223.37</v>
      </c>
      <c r="Z29" s="2"/>
      <c r="AA29" s="2">
        <v>50468181</v>
      </c>
      <c r="AB29" s="2">
        <f t="shared" ref="AB29:AB42" si="32">ROUND((AC29+AD29+AF29),6)</f>
        <v>2308.1210000000001</v>
      </c>
      <c r="AC29" s="2">
        <f t="shared" ref="AC29:AC42" si="33">ROUND((ES29),6)</f>
        <v>284</v>
      </c>
      <c r="AD29" s="2">
        <f>ROUND(((((ET29*1.1))-((EU29*1.1)))+AE29),6)</f>
        <v>861.96</v>
      </c>
      <c r="AE29" s="2">
        <f>ROUND(((EU29*1.1)),6)</f>
        <v>93.906999999999996</v>
      </c>
      <c r="AF29" s="2">
        <f>ROUND(((EV29*1.1)),6)</f>
        <v>1162.1610000000001</v>
      </c>
      <c r="AG29" s="2">
        <f t="shared" ref="AG29:AG42" si="34">ROUND((AP29),6)</f>
        <v>0</v>
      </c>
      <c r="AH29" s="2">
        <f>((EW29*1.1))</f>
        <v>100.10000000000001</v>
      </c>
      <c r="AI29" s="2">
        <f>((EX29*1.1))</f>
        <v>0</v>
      </c>
      <c r="AJ29" s="2">
        <f t="shared" ref="AJ29:AJ42" si="35">(AS29)</f>
        <v>0</v>
      </c>
      <c r="AK29" s="2">
        <v>2124.11</v>
      </c>
      <c r="AL29" s="2">
        <v>284</v>
      </c>
      <c r="AM29" s="2">
        <v>783.6</v>
      </c>
      <c r="AN29" s="2">
        <v>85.37</v>
      </c>
      <c r="AO29" s="2">
        <v>1056.51</v>
      </c>
      <c r="AP29" s="2">
        <v>0</v>
      </c>
      <c r="AQ29" s="2">
        <v>91</v>
      </c>
      <c r="AR29" s="2">
        <v>0</v>
      </c>
      <c r="AS29" s="2">
        <v>0</v>
      </c>
      <c r="AT29" s="2">
        <v>159</v>
      </c>
      <c r="AU29" s="2">
        <v>119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1</v>
      </c>
      <c r="BJ29" s="2" t="s">
        <v>22</v>
      </c>
      <c r="BK29" s="2"/>
      <c r="BL29" s="2"/>
      <c r="BM29" s="2">
        <v>60</v>
      </c>
      <c r="BN29" s="2">
        <v>0</v>
      </c>
      <c r="BO29" s="2" t="s">
        <v>3</v>
      </c>
      <c r="BP29" s="2">
        <v>0</v>
      </c>
      <c r="BQ29" s="2">
        <v>30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159</v>
      </c>
      <c r="CA29" s="2">
        <v>119</v>
      </c>
      <c r="CB29" s="2" t="s">
        <v>3</v>
      </c>
      <c r="CC29" s="2"/>
      <c r="CD29" s="2"/>
      <c r="CE29" s="2">
        <v>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296</v>
      </c>
      <c r="CO29" s="2">
        <v>0</v>
      </c>
      <c r="CP29" s="2">
        <f t="shared" ref="CP29:CP42" si="36">(P29+Q29+S29)</f>
        <v>10386.540000000001</v>
      </c>
      <c r="CQ29" s="2">
        <f t="shared" ref="CQ29:CQ42" si="37">(AC29*BC29*AW29)</f>
        <v>284</v>
      </c>
      <c r="CR29" s="2">
        <f>(((((ET29*1.1))*BB29-((EU29*1.1))*BS29)+AE29*BS29)*AV29)</f>
        <v>861.96000000000015</v>
      </c>
      <c r="CS29" s="2">
        <f t="shared" ref="CS29:CS42" si="38">(AE29*BS29*AV29)</f>
        <v>93.906999999999996</v>
      </c>
      <c r="CT29" s="2">
        <f t="shared" ref="CT29:CT42" si="39">(AF29*BA29*AV29)</f>
        <v>1162.1610000000001</v>
      </c>
      <c r="CU29" s="2">
        <f t="shared" ref="CU29:CU42" si="40">AG29</f>
        <v>0</v>
      </c>
      <c r="CV29" s="2">
        <f t="shared" ref="CV29:CV42" si="41">(AH29*AV29)</f>
        <v>100.10000000000001</v>
      </c>
      <c r="CW29" s="2">
        <f t="shared" ref="CW29:CW42" si="42">AI29</f>
        <v>0</v>
      </c>
      <c r="CX29" s="2">
        <f t="shared" ref="CX29:CX42" si="43">AJ29</f>
        <v>0</v>
      </c>
      <c r="CY29" s="2">
        <f>((S29*BZ29)/100)</f>
        <v>8315.2548000000006</v>
      </c>
      <c r="CZ29" s="2">
        <f>((S29*CA29)/100)</f>
        <v>6223.3668000000007</v>
      </c>
      <c r="DA29" s="2"/>
      <c r="DB29" s="2"/>
      <c r="DC29" s="2" t="s">
        <v>3</v>
      </c>
      <c r="DD29" s="2" t="s">
        <v>3</v>
      </c>
      <c r="DE29" s="2" t="s">
        <v>23</v>
      </c>
      <c r="DF29" s="2" t="s">
        <v>23</v>
      </c>
      <c r="DG29" s="2" t="s">
        <v>23</v>
      </c>
      <c r="DH29" s="2" t="s">
        <v>3</v>
      </c>
      <c r="DI29" s="2" t="s">
        <v>23</v>
      </c>
      <c r="DJ29" s="2" t="s">
        <v>23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1003</v>
      </c>
      <c r="DV29" s="2" t="s">
        <v>21</v>
      </c>
      <c r="DW29" s="2" t="s">
        <v>21</v>
      </c>
      <c r="DX29" s="2">
        <v>100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49568639</v>
      </c>
      <c r="EF29" s="2">
        <v>30</v>
      </c>
      <c r="EG29" s="2" t="s">
        <v>24</v>
      </c>
      <c r="EH29" s="2">
        <v>0</v>
      </c>
      <c r="EI29" s="2" t="s">
        <v>3</v>
      </c>
      <c r="EJ29" s="2">
        <v>1</v>
      </c>
      <c r="EK29" s="2">
        <v>60</v>
      </c>
      <c r="EL29" s="2" t="s">
        <v>25</v>
      </c>
      <c r="EM29" s="2" t="s">
        <v>26</v>
      </c>
      <c r="EN29" s="2"/>
      <c r="EO29" s="2" t="s">
        <v>27</v>
      </c>
      <c r="EP29" s="2"/>
      <c r="EQ29" s="2">
        <v>131072</v>
      </c>
      <c r="ER29" s="2">
        <v>2124.11</v>
      </c>
      <c r="ES29" s="2">
        <v>284</v>
      </c>
      <c r="ET29" s="2">
        <v>783.6</v>
      </c>
      <c r="EU29" s="2">
        <v>85.37</v>
      </c>
      <c r="EV29" s="2">
        <v>1056.51</v>
      </c>
      <c r="EW29" s="2">
        <v>91</v>
      </c>
      <c r="EX29" s="2">
        <v>0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f t="shared" ref="FR29:FR42" si="44">ROUND(IF(BI29=3,GM29,0),2)</f>
        <v>0</v>
      </c>
      <c r="FS29" s="2">
        <v>0</v>
      </c>
      <c r="FT29" s="2"/>
      <c r="FU29" s="2"/>
      <c r="FV29" s="2"/>
      <c r="FW29" s="2"/>
      <c r="FX29" s="2">
        <v>159</v>
      </c>
      <c r="FY29" s="2">
        <v>119</v>
      </c>
      <c r="FZ29" s="2"/>
      <c r="GA29" s="2" t="s">
        <v>3</v>
      </c>
      <c r="GB29" s="2"/>
      <c r="GC29" s="2"/>
      <c r="GD29" s="2">
        <v>0</v>
      </c>
      <c r="GE29" s="2"/>
      <c r="GF29" s="2">
        <v>-1975176576</v>
      </c>
      <c r="GG29" s="2">
        <v>2</v>
      </c>
      <c r="GH29" s="2">
        <v>1</v>
      </c>
      <c r="GI29" s="2">
        <v>-2</v>
      </c>
      <c r="GJ29" s="2">
        <v>0</v>
      </c>
      <c r="GK29" s="2">
        <f>ROUND(R29*(R12)/100,2)</f>
        <v>739.52</v>
      </c>
      <c r="GL29" s="2">
        <f t="shared" ref="GL29:GL42" si="45">ROUND(IF(AND(BH29=3,BI29=3,FS29&lt;&gt;0),P29,0),2)</f>
        <v>0</v>
      </c>
      <c r="GM29" s="2">
        <f t="shared" ref="GM29:GM42" si="46">ROUND(O29+X29+Y29+GK29,2)+GX29</f>
        <v>25664.68</v>
      </c>
      <c r="GN29" s="2">
        <f t="shared" ref="GN29:GN42" si="47">IF(OR(BI29=0,BI29=1),GM29-GX29,0)</f>
        <v>25664.68</v>
      </c>
      <c r="GO29" s="2">
        <f t="shared" ref="GO29:GO42" si="48">IF(BI29=2,GM29-GX29,0)</f>
        <v>0</v>
      </c>
      <c r="GP29" s="2">
        <f t="shared" ref="GP29:GP42" si="49">IF(BI29=4,GM29-GX29,0)</f>
        <v>0</v>
      </c>
      <c r="GQ29" s="2"/>
      <c r="GR29" s="2">
        <v>0</v>
      </c>
      <c r="GS29" s="2">
        <v>3</v>
      </c>
      <c r="GT29" s="2">
        <v>0</v>
      </c>
      <c r="GU29" s="2" t="s">
        <v>3</v>
      </c>
      <c r="GV29" s="2">
        <f t="shared" ref="GV29:GV42" si="50">ROUND((GT29),6)</f>
        <v>0</v>
      </c>
      <c r="GW29" s="2">
        <v>1</v>
      </c>
      <c r="GX29" s="2">
        <f t="shared" ref="GX29:GX42" si="51">ROUND(HC29*I29,2)</f>
        <v>0</v>
      </c>
      <c r="GY29" s="2"/>
      <c r="GZ29" s="2"/>
      <c r="HA29" s="2">
        <v>0</v>
      </c>
      <c r="HB29" s="2">
        <v>0</v>
      </c>
      <c r="HC29" s="2">
        <f t="shared" ref="HC29:HC42" si="52">GV29*GW29</f>
        <v>0</v>
      </c>
      <c r="HD29" s="2"/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3</v>
      </c>
      <c r="HO29" s="2" t="s">
        <v>3</v>
      </c>
      <c r="HP29" s="2" t="s">
        <v>3</v>
      </c>
      <c r="HQ29" s="2" t="s">
        <v>3</v>
      </c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>
        <v>17</v>
      </c>
      <c r="B30">
        <v>1</v>
      </c>
      <c r="C30">
        <f>ROW(SmtRes!A12)</f>
        <v>12</v>
      </c>
      <c r="D30">
        <f>ROW(EtalonRes!A22)</f>
        <v>22</v>
      </c>
      <c r="E30" t="s">
        <v>18</v>
      </c>
      <c r="F30" t="s">
        <v>19</v>
      </c>
      <c r="G30" t="s">
        <v>20</v>
      </c>
      <c r="H30" t="s">
        <v>21</v>
      </c>
      <c r="I30">
        <f>ROUND(ROUND(450/100,4),9)</f>
        <v>4.5</v>
      </c>
      <c r="J30">
        <v>0</v>
      </c>
      <c r="K30">
        <f>ROUND(ROUND(450/100,4),9)</f>
        <v>4.5</v>
      </c>
      <c r="O30">
        <f t="shared" si="21"/>
        <v>237303.8</v>
      </c>
      <c r="P30">
        <f t="shared" si="22"/>
        <v>13291.2</v>
      </c>
      <c r="Q30">
        <f t="shared" si="23"/>
        <v>45731.29</v>
      </c>
      <c r="R30">
        <f t="shared" si="24"/>
        <v>14405.8</v>
      </c>
      <c r="S30">
        <f t="shared" si="25"/>
        <v>178281.31</v>
      </c>
      <c r="T30">
        <f t="shared" si="26"/>
        <v>0</v>
      </c>
      <c r="U30">
        <f t="shared" si="27"/>
        <v>450.45000000000005</v>
      </c>
      <c r="V30">
        <f t="shared" si="28"/>
        <v>0</v>
      </c>
      <c r="W30">
        <f t="shared" si="29"/>
        <v>0</v>
      </c>
      <c r="X30">
        <f t="shared" si="30"/>
        <v>226417.26</v>
      </c>
      <c r="Y30">
        <f t="shared" si="31"/>
        <v>101620.35</v>
      </c>
      <c r="AA30">
        <v>50468178</v>
      </c>
      <c r="AB30">
        <f t="shared" si="32"/>
        <v>2308.1210000000001</v>
      </c>
      <c r="AC30">
        <f t="shared" si="33"/>
        <v>284</v>
      </c>
      <c r="AD30">
        <f>ROUND(((((ET30*1.1))-((EU30*1.1)))+AE30),6)</f>
        <v>861.96</v>
      </c>
      <c r="AE30">
        <f>ROUND(((EU30*1.1)),6)</f>
        <v>93.906999999999996</v>
      </c>
      <c r="AF30">
        <f>ROUND(((EV30*1.1)),6)</f>
        <v>1162.1610000000001</v>
      </c>
      <c r="AG30">
        <f t="shared" si="34"/>
        <v>0</v>
      </c>
      <c r="AH30">
        <f>((EW30*1.1))</f>
        <v>100.10000000000001</v>
      </c>
      <c r="AI30">
        <f>((EX30*1.1))</f>
        <v>0</v>
      </c>
      <c r="AJ30">
        <f t="shared" si="35"/>
        <v>0</v>
      </c>
      <c r="AK30">
        <v>2124.11</v>
      </c>
      <c r="AL30">
        <v>284</v>
      </c>
      <c r="AM30">
        <v>783.6</v>
      </c>
      <c r="AN30">
        <v>85.37</v>
      </c>
      <c r="AO30">
        <v>1056.51</v>
      </c>
      <c r="AP30">
        <v>0</v>
      </c>
      <c r="AQ30">
        <v>91</v>
      </c>
      <c r="AR30">
        <v>0</v>
      </c>
      <c r="AS30">
        <v>0</v>
      </c>
      <c r="AT30">
        <v>127</v>
      </c>
      <c r="AU30">
        <v>57</v>
      </c>
      <c r="AV30">
        <v>1</v>
      </c>
      <c r="AW30">
        <v>1</v>
      </c>
      <c r="AZ30">
        <v>1</v>
      </c>
      <c r="BA30">
        <v>34.090000000000003</v>
      </c>
      <c r="BB30">
        <v>11.79</v>
      </c>
      <c r="BC30">
        <v>10.4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22</v>
      </c>
      <c r="BM30">
        <v>60</v>
      </c>
      <c r="BN30">
        <v>0</v>
      </c>
      <c r="BO30" t="s">
        <v>19</v>
      </c>
      <c r="BP30">
        <v>1</v>
      </c>
      <c r="BQ30">
        <v>30</v>
      </c>
      <c r="BR30">
        <v>0</v>
      </c>
      <c r="BS30">
        <v>34.090000000000003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127</v>
      </c>
      <c r="CA30">
        <v>57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296</v>
      </c>
      <c r="CO30">
        <v>0</v>
      </c>
      <c r="CP30">
        <f t="shared" si="36"/>
        <v>237303.8</v>
      </c>
      <c r="CQ30">
        <f t="shared" si="37"/>
        <v>2953.6</v>
      </c>
      <c r="CR30">
        <f>(((((ET30*1.1))*BB30-((EU30*1.1))*BS30)+AE30*BS30)*AV30)</f>
        <v>10162.508399999999</v>
      </c>
      <c r="CS30">
        <f t="shared" si="38"/>
        <v>3201.2896300000002</v>
      </c>
      <c r="CT30">
        <f t="shared" si="39"/>
        <v>39618.068490000005</v>
      </c>
      <c r="CU30">
        <f t="shared" si="40"/>
        <v>0</v>
      </c>
      <c r="CV30">
        <f t="shared" si="41"/>
        <v>100.10000000000001</v>
      </c>
      <c r="CW30">
        <f t="shared" si="42"/>
        <v>0</v>
      </c>
      <c r="CX30">
        <f t="shared" si="43"/>
        <v>0</v>
      </c>
      <c r="CY30">
        <f>S30*(BZ30/100)</f>
        <v>226417.26370000001</v>
      </c>
      <c r="CZ30">
        <f>S30*(CA30/100)</f>
        <v>101620.34669999999</v>
      </c>
      <c r="DC30" t="s">
        <v>3</v>
      </c>
      <c r="DD30" t="s">
        <v>3</v>
      </c>
      <c r="DE30" t="s">
        <v>23</v>
      </c>
      <c r="DF30" t="s">
        <v>23</v>
      </c>
      <c r="DG30" t="s">
        <v>23</v>
      </c>
      <c r="DH30" t="s">
        <v>3</v>
      </c>
      <c r="DI30" t="s">
        <v>23</v>
      </c>
      <c r="DJ30" t="s">
        <v>23</v>
      </c>
      <c r="DK30" t="s">
        <v>3</v>
      </c>
      <c r="DL30" t="s">
        <v>3</v>
      </c>
      <c r="DM30" t="s">
        <v>3</v>
      </c>
      <c r="DN30">
        <v>159</v>
      </c>
      <c r="DO30">
        <v>119</v>
      </c>
      <c r="DP30">
        <v>1</v>
      </c>
      <c r="DQ30">
        <v>1</v>
      </c>
      <c r="DU30">
        <v>1003</v>
      </c>
      <c r="DV30" t="s">
        <v>21</v>
      </c>
      <c r="DW30" t="s">
        <v>21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49568639</v>
      </c>
      <c r="EF30">
        <v>30</v>
      </c>
      <c r="EG30" t="s">
        <v>24</v>
      </c>
      <c r="EH30">
        <v>0</v>
      </c>
      <c r="EI30" t="s">
        <v>3</v>
      </c>
      <c r="EJ30">
        <v>1</v>
      </c>
      <c r="EK30">
        <v>60</v>
      </c>
      <c r="EL30" t="s">
        <v>25</v>
      </c>
      <c r="EM30" t="s">
        <v>26</v>
      </c>
      <c r="EO30" t="s">
        <v>27</v>
      </c>
      <c r="EQ30">
        <v>131072</v>
      </c>
      <c r="ER30">
        <v>2124.11</v>
      </c>
      <c r="ES30">
        <v>284</v>
      </c>
      <c r="ET30">
        <v>783.6</v>
      </c>
      <c r="EU30">
        <v>85.37</v>
      </c>
      <c r="EV30">
        <v>1056.51</v>
      </c>
      <c r="EW30">
        <v>91</v>
      </c>
      <c r="EX30">
        <v>0</v>
      </c>
      <c r="EY30">
        <v>0</v>
      </c>
      <c r="FQ30">
        <v>0</v>
      </c>
      <c r="FR30">
        <f t="shared" si="44"/>
        <v>0</v>
      </c>
      <c r="FS30">
        <v>0</v>
      </c>
      <c r="FX30">
        <v>159</v>
      </c>
      <c r="FY30">
        <v>119</v>
      </c>
      <c r="GA30" t="s">
        <v>3</v>
      </c>
      <c r="GD30">
        <v>0</v>
      </c>
      <c r="GF30">
        <v>-1975176576</v>
      </c>
      <c r="GG30">
        <v>2</v>
      </c>
      <c r="GH30">
        <v>1</v>
      </c>
      <c r="GI30">
        <v>2</v>
      </c>
      <c r="GJ30">
        <v>0</v>
      </c>
      <c r="GK30">
        <f>ROUND(R30*(S12)/100,2)</f>
        <v>23049.279999999999</v>
      </c>
      <c r="GL30">
        <f t="shared" si="45"/>
        <v>0</v>
      </c>
      <c r="GM30">
        <f t="shared" si="46"/>
        <v>588390.68999999994</v>
      </c>
      <c r="GN30">
        <f t="shared" si="47"/>
        <v>588390.68999999994</v>
      </c>
      <c r="GO30">
        <f t="shared" si="48"/>
        <v>0</v>
      </c>
      <c r="GP30">
        <f t="shared" si="49"/>
        <v>0</v>
      </c>
      <c r="GR30">
        <v>0</v>
      </c>
      <c r="GS30">
        <v>3</v>
      </c>
      <c r="GT30">
        <v>0</v>
      </c>
      <c r="GU30" t="s">
        <v>3</v>
      </c>
      <c r="GV30">
        <f t="shared" si="50"/>
        <v>0</v>
      </c>
      <c r="GW30">
        <v>1</v>
      </c>
      <c r="GX30">
        <f t="shared" si="51"/>
        <v>0</v>
      </c>
      <c r="HA30">
        <v>0</v>
      </c>
      <c r="HB30">
        <v>0</v>
      </c>
      <c r="HC30">
        <f t="shared" si="52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55" x14ac:dyDescent="0.2">
      <c r="A31" s="2">
        <v>17</v>
      </c>
      <c r="B31" s="2">
        <v>1</v>
      </c>
      <c r="C31" s="2"/>
      <c r="D31" s="2"/>
      <c r="E31" s="2" t="s">
        <v>28</v>
      </c>
      <c r="F31" s="2" t="s">
        <v>29</v>
      </c>
      <c r="G31" s="2" t="s">
        <v>30</v>
      </c>
      <c r="H31" s="2" t="s">
        <v>31</v>
      </c>
      <c r="I31" s="2">
        <f>ROUND(ROUND(90.15*0.2*2,4),9)</f>
        <v>36.06</v>
      </c>
      <c r="J31" s="2">
        <v>0</v>
      </c>
      <c r="K31" s="2">
        <f>ROUND(ROUND(90.15*0.2*2,4),9)</f>
        <v>36.06</v>
      </c>
      <c r="L31" s="2"/>
      <c r="M31" s="2"/>
      <c r="N31" s="2"/>
      <c r="O31" s="2">
        <f t="shared" si="21"/>
        <v>39688</v>
      </c>
      <c r="P31" s="2">
        <f t="shared" si="22"/>
        <v>39688</v>
      </c>
      <c r="Q31" s="2">
        <f t="shared" si="23"/>
        <v>0</v>
      </c>
      <c r="R31" s="2">
        <f t="shared" si="24"/>
        <v>0</v>
      </c>
      <c r="S31" s="2">
        <f t="shared" si="25"/>
        <v>0</v>
      </c>
      <c r="T31" s="2">
        <f t="shared" si="26"/>
        <v>0</v>
      </c>
      <c r="U31" s="2">
        <f t="shared" si="27"/>
        <v>0</v>
      </c>
      <c r="V31" s="2">
        <f t="shared" si="28"/>
        <v>0</v>
      </c>
      <c r="W31" s="2">
        <f t="shared" si="29"/>
        <v>0</v>
      </c>
      <c r="X31" s="2">
        <f t="shared" si="30"/>
        <v>0</v>
      </c>
      <c r="Y31" s="2">
        <f t="shared" si="31"/>
        <v>0</v>
      </c>
      <c r="Z31" s="2"/>
      <c r="AA31" s="2">
        <v>50468181</v>
      </c>
      <c r="AB31" s="2">
        <f t="shared" si="32"/>
        <v>1100.6099999999999</v>
      </c>
      <c r="AC31" s="2">
        <f t="shared" si="33"/>
        <v>1100.6099999999999</v>
      </c>
      <c r="AD31" s="2">
        <f>ROUND((((ET31)-(EU31))+AE31),6)</f>
        <v>0</v>
      </c>
      <c r="AE31" s="2">
        <f t="shared" ref="AE31:AF34" si="53">ROUND((EU31),6)</f>
        <v>0</v>
      </c>
      <c r="AF31" s="2">
        <f t="shared" si="53"/>
        <v>0</v>
      </c>
      <c r="AG31" s="2">
        <f t="shared" si="34"/>
        <v>0</v>
      </c>
      <c r="AH31" s="2">
        <f t="shared" ref="AH31:AI34" si="54">(EW31)</f>
        <v>0</v>
      </c>
      <c r="AI31" s="2">
        <f t="shared" si="54"/>
        <v>0</v>
      </c>
      <c r="AJ31" s="2">
        <f t="shared" si="35"/>
        <v>0</v>
      </c>
      <c r="AK31" s="2">
        <v>1100.6099999999999</v>
      </c>
      <c r="AL31" s="2">
        <v>1100.6099999999999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1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3</v>
      </c>
      <c r="BI31" s="2">
        <v>1</v>
      </c>
      <c r="BJ31" s="2" t="s">
        <v>32</v>
      </c>
      <c r="BK31" s="2"/>
      <c r="BL31" s="2"/>
      <c r="BM31" s="2">
        <v>1617</v>
      </c>
      <c r="BN31" s="2">
        <v>0</v>
      </c>
      <c r="BO31" s="2" t="s">
        <v>3</v>
      </c>
      <c r="BP31" s="2">
        <v>0</v>
      </c>
      <c r="BQ31" s="2">
        <v>200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0</v>
      </c>
      <c r="CA31" s="2">
        <v>0</v>
      </c>
      <c r="CB31" s="2" t="s">
        <v>3</v>
      </c>
      <c r="CC31" s="2"/>
      <c r="CD31" s="2"/>
      <c r="CE31" s="2">
        <v>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2" t="s">
        <v>3</v>
      </c>
      <c r="CO31" s="2">
        <v>0</v>
      </c>
      <c r="CP31" s="2">
        <f t="shared" si="36"/>
        <v>39688</v>
      </c>
      <c r="CQ31" s="2">
        <f t="shared" si="37"/>
        <v>1100.6099999999999</v>
      </c>
      <c r="CR31" s="2">
        <f>((((ET31)*BB31-(EU31)*BS31)+AE31*BS31)*AV31)</f>
        <v>0</v>
      </c>
      <c r="CS31" s="2">
        <f t="shared" si="38"/>
        <v>0</v>
      </c>
      <c r="CT31" s="2">
        <f t="shared" si="39"/>
        <v>0</v>
      </c>
      <c r="CU31" s="2">
        <f t="shared" si="40"/>
        <v>0</v>
      </c>
      <c r="CV31" s="2">
        <f t="shared" si="41"/>
        <v>0</v>
      </c>
      <c r="CW31" s="2">
        <f t="shared" si="42"/>
        <v>0</v>
      </c>
      <c r="CX31" s="2">
        <f t="shared" si="43"/>
        <v>0</v>
      </c>
      <c r="CY31" s="2">
        <f>((S31*BZ31)/100)</f>
        <v>0</v>
      </c>
      <c r="CZ31" s="2">
        <f>((S31*CA31)/100)</f>
        <v>0</v>
      </c>
      <c r="DA31" s="2"/>
      <c r="DB31" s="2"/>
      <c r="DC31" s="2" t="s">
        <v>3</v>
      </c>
      <c r="DD31" s="2" t="s">
        <v>3</v>
      </c>
      <c r="DE31" s="2" t="s">
        <v>3</v>
      </c>
      <c r="DF31" s="2" t="s">
        <v>3</v>
      </c>
      <c r="DG31" s="2" t="s">
        <v>3</v>
      </c>
      <c r="DH31" s="2" t="s">
        <v>3</v>
      </c>
      <c r="DI31" s="2" t="s">
        <v>3</v>
      </c>
      <c r="DJ31" s="2" t="s">
        <v>3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1007</v>
      </c>
      <c r="DV31" s="2" t="s">
        <v>31</v>
      </c>
      <c r="DW31" s="2" t="s">
        <v>31</v>
      </c>
      <c r="DX31" s="2">
        <v>1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49570196</v>
      </c>
      <c r="EF31" s="2">
        <v>200</v>
      </c>
      <c r="EG31" s="2" t="s">
        <v>33</v>
      </c>
      <c r="EH31" s="2">
        <v>0</v>
      </c>
      <c r="EI31" s="2" t="s">
        <v>3</v>
      </c>
      <c r="EJ31" s="2">
        <v>1</v>
      </c>
      <c r="EK31" s="2">
        <v>1617</v>
      </c>
      <c r="EL31" s="2" t="s">
        <v>34</v>
      </c>
      <c r="EM31" s="2" t="s">
        <v>35</v>
      </c>
      <c r="EN31" s="2"/>
      <c r="EO31" s="2" t="s">
        <v>3</v>
      </c>
      <c r="EP31" s="2"/>
      <c r="EQ31" s="2">
        <v>131072</v>
      </c>
      <c r="ER31" s="2">
        <v>1100.6099999999999</v>
      </c>
      <c r="ES31" s="2">
        <v>1100.6099999999999</v>
      </c>
      <c r="ET31" s="2">
        <v>0</v>
      </c>
      <c r="EU31" s="2">
        <v>0</v>
      </c>
      <c r="EV31" s="2">
        <v>0</v>
      </c>
      <c r="EW31" s="2">
        <v>0</v>
      </c>
      <c r="EX31" s="2">
        <v>0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f t="shared" si="44"/>
        <v>0</v>
      </c>
      <c r="FS31" s="2">
        <v>0</v>
      </c>
      <c r="FT31" s="2"/>
      <c r="FU31" s="2"/>
      <c r="FV31" s="2"/>
      <c r="FW31" s="2"/>
      <c r="FX31" s="2">
        <v>0</v>
      </c>
      <c r="FY31" s="2">
        <v>0</v>
      </c>
      <c r="FZ31" s="2"/>
      <c r="GA31" s="2" t="s">
        <v>3</v>
      </c>
      <c r="GB31" s="2"/>
      <c r="GC31" s="2"/>
      <c r="GD31" s="2">
        <v>0</v>
      </c>
      <c r="GE31" s="2"/>
      <c r="GF31" s="2">
        <v>-1300913513</v>
      </c>
      <c r="GG31" s="2">
        <v>2</v>
      </c>
      <c r="GH31" s="2">
        <v>1</v>
      </c>
      <c r="GI31" s="2">
        <v>-2</v>
      </c>
      <c r="GJ31" s="2">
        <v>0</v>
      </c>
      <c r="GK31" s="2">
        <f>ROUND(R31*(R12)/100,2)</f>
        <v>0</v>
      </c>
      <c r="GL31" s="2">
        <f t="shared" si="45"/>
        <v>0</v>
      </c>
      <c r="GM31" s="2">
        <f t="shared" si="46"/>
        <v>39688</v>
      </c>
      <c r="GN31" s="2">
        <f t="shared" si="47"/>
        <v>39688</v>
      </c>
      <c r="GO31" s="2">
        <f t="shared" si="48"/>
        <v>0</v>
      </c>
      <c r="GP31" s="2">
        <f t="shared" si="49"/>
        <v>0</v>
      </c>
      <c r="GQ31" s="2"/>
      <c r="GR31" s="2">
        <v>0</v>
      </c>
      <c r="GS31" s="2">
        <v>3</v>
      </c>
      <c r="GT31" s="2">
        <v>0</v>
      </c>
      <c r="GU31" s="2" t="s">
        <v>3</v>
      </c>
      <c r="GV31" s="2">
        <f t="shared" si="50"/>
        <v>0</v>
      </c>
      <c r="GW31" s="2">
        <v>1</v>
      </c>
      <c r="GX31" s="2">
        <f t="shared" si="51"/>
        <v>0</v>
      </c>
      <c r="GY31" s="2"/>
      <c r="GZ31" s="2"/>
      <c r="HA31" s="2">
        <v>0</v>
      </c>
      <c r="HB31" s="2">
        <v>0</v>
      </c>
      <c r="HC31" s="2">
        <f t="shared" si="52"/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3</v>
      </c>
      <c r="HO31" s="2" t="s">
        <v>3</v>
      </c>
      <c r="HP31" s="2" t="s">
        <v>3</v>
      </c>
      <c r="HQ31" s="2" t="s">
        <v>3</v>
      </c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">
      <c r="A32">
        <v>17</v>
      </c>
      <c r="B32">
        <v>1</v>
      </c>
      <c r="E32" t="s">
        <v>28</v>
      </c>
      <c r="F32" t="s">
        <v>29</v>
      </c>
      <c r="G32" t="s">
        <v>30</v>
      </c>
      <c r="H32" t="s">
        <v>31</v>
      </c>
      <c r="I32">
        <f>ROUND(ROUND(90.15*0.2*2,4),9)</f>
        <v>36.06</v>
      </c>
      <c r="J32">
        <v>0</v>
      </c>
      <c r="K32">
        <f>ROUND(ROUND(90.15*0.2*2,4),9)</f>
        <v>36.06</v>
      </c>
      <c r="O32">
        <f t="shared" si="21"/>
        <v>486971.72</v>
      </c>
      <c r="P32">
        <f t="shared" si="22"/>
        <v>486971.72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50468178</v>
      </c>
      <c r="AB32">
        <f t="shared" si="32"/>
        <v>1100.6099999999999</v>
      </c>
      <c r="AC32">
        <f t="shared" si="33"/>
        <v>1100.6099999999999</v>
      </c>
      <c r="AD32">
        <f>ROUND((((ET32)-(EU32))+AE32),6)</f>
        <v>0</v>
      </c>
      <c r="AE32">
        <f t="shared" si="53"/>
        <v>0</v>
      </c>
      <c r="AF32">
        <f t="shared" si="53"/>
        <v>0</v>
      </c>
      <c r="AG32">
        <f t="shared" si="34"/>
        <v>0</v>
      </c>
      <c r="AH32">
        <f t="shared" si="54"/>
        <v>0</v>
      </c>
      <c r="AI32">
        <f t="shared" si="54"/>
        <v>0</v>
      </c>
      <c r="AJ32">
        <f t="shared" si="35"/>
        <v>0</v>
      </c>
      <c r="AK32">
        <v>1100.6099999999999</v>
      </c>
      <c r="AL32">
        <v>1100.6099999999999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12.27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32</v>
      </c>
      <c r="BM32">
        <v>1617</v>
      </c>
      <c r="BN32">
        <v>0</v>
      </c>
      <c r="BO32" t="s">
        <v>29</v>
      </c>
      <c r="BP32">
        <v>1</v>
      </c>
      <c r="BQ32">
        <v>200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6"/>
        <v>486971.72</v>
      </c>
      <c r="CQ32">
        <f t="shared" si="37"/>
        <v>13504.484699999999</v>
      </c>
      <c r="CR32">
        <f>((((ET32)*BB32-(EU32)*BS32)+AE32*BS32)*AV32)</f>
        <v>0</v>
      </c>
      <c r="CS32">
        <f t="shared" si="38"/>
        <v>0</v>
      </c>
      <c r="CT32">
        <f t="shared" si="39"/>
        <v>0</v>
      </c>
      <c r="CU32">
        <f t="shared" si="40"/>
        <v>0</v>
      </c>
      <c r="CV32">
        <f t="shared" si="41"/>
        <v>0</v>
      </c>
      <c r="CW32">
        <f t="shared" si="42"/>
        <v>0</v>
      </c>
      <c r="CX32">
        <f t="shared" si="43"/>
        <v>0</v>
      </c>
      <c r="CY32">
        <f>S32*(BZ32/100)</f>
        <v>0</v>
      </c>
      <c r="CZ32">
        <f>S32*(CA32/100)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31</v>
      </c>
      <c r="DW32" t="s">
        <v>31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49570196</v>
      </c>
      <c r="EF32">
        <v>200</v>
      </c>
      <c r="EG32" t="s">
        <v>33</v>
      </c>
      <c r="EH32">
        <v>0</v>
      </c>
      <c r="EI32" t="s">
        <v>3</v>
      </c>
      <c r="EJ32">
        <v>1</v>
      </c>
      <c r="EK32">
        <v>1617</v>
      </c>
      <c r="EL32" t="s">
        <v>34</v>
      </c>
      <c r="EM32" t="s">
        <v>35</v>
      </c>
      <c r="EO32" t="s">
        <v>3</v>
      </c>
      <c r="EQ32">
        <v>131072</v>
      </c>
      <c r="ER32">
        <v>1100.6099999999999</v>
      </c>
      <c r="ES32">
        <v>1100.6099999999999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f t="shared" si="44"/>
        <v>0</v>
      </c>
      <c r="FS32">
        <v>0</v>
      </c>
      <c r="FX32">
        <v>0</v>
      </c>
      <c r="FY32">
        <v>0</v>
      </c>
      <c r="GA32" t="s">
        <v>3</v>
      </c>
      <c r="GD32">
        <v>0</v>
      </c>
      <c r="GF32">
        <v>-1300913513</v>
      </c>
      <c r="GG32">
        <v>2</v>
      </c>
      <c r="GH32">
        <v>1</v>
      </c>
      <c r="GI32">
        <v>2</v>
      </c>
      <c r="GJ32">
        <v>0</v>
      </c>
      <c r="GK32">
        <f>ROUND(R32*(S12)/100,2)</f>
        <v>0</v>
      </c>
      <c r="GL32">
        <f t="shared" si="45"/>
        <v>0</v>
      </c>
      <c r="GM32">
        <f t="shared" si="46"/>
        <v>486971.72</v>
      </c>
      <c r="GN32">
        <f t="shared" si="47"/>
        <v>486971.72</v>
      </c>
      <c r="GO32">
        <f t="shared" si="48"/>
        <v>0</v>
      </c>
      <c r="GP32">
        <f t="shared" si="49"/>
        <v>0</v>
      </c>
      <c r="GR32">
        <v>0</v>
      </c>
      <c r="GS32">
        <v>3</v>
      </c>
      <c r="GT32">
        <v>0</v>
      </c>
      <c r="GU32" t="s">
        <v>3</v>
      </c>
      <c r="GV32">
        <f t="shared" si="50"/>
        <v>0</v>
      </c>
      <c r="GW32">
        <v>1</v>
      </c>
      <c r="GX32">
        <f t="shared" si="51"/>
        <v>0</v>
      </c>
      <c r="HA32">
        <v>0</v>
      </c>
      <c r="HB32">
        <v>0</v>
      </c>
      <c r="HC32">
        <f t="shared" si="52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55" x14ac:dyDescent="0.2">
      <c r="A33" s="2">
        <v>17</v>
      </c>
      <c r="B33" s="2">
        <v>1</v>
      </c>
      <c r="C33" s="2"/>
      <c r="D33" s="2"/>
      <c r="E33" s="2" t="s">
        <v>36</v>
      </c>
      <c r="F33" s="2" t="s">
        <v>37</v>
      </c>
      <c r="G33" s="2" t="s">
        <v>38</v>
      </c>
      <c r="H33" s="2" t="s">
        <v>31</v>
      </c>
      <c r="I33" s="2">
        <f>ROUND(ROUND(37*0.1,4),9)</f>
        <v>3.7</v>
      </c>
      <c r="J33" s="2">
        <v>0</v>
      </c>
      <c r="K33" s="2">
        <f>ROUND(ROUND(37*0.1,4),9)</f>
        <v>3.7</v>
      </c>
      <c r="L33" s="2"/>
      <c r="M33" s="2"/>
      <c r="N33" s="2"/>
      <c r="O33" s="2">
        <f t="shared" si="21"/>
        <v>3146.44</v>
      </c>
      <c r="P33" s="2">
        <f t="shared" si="22"/>
        <v>3146.44</v>
      </c>
      <c r="Q33" s="2">
        <f t="shared" si="23"/>
        <v>0</v>
      </c>
      <c r="R33" s="2">
        <f t="shared" si="24"/>
        <v>0</v>
      </c>
      <c r="S33" s="2">
        <f t="shared" si="25"/>
        <v>0</v>
      </c>
      <c r="T33" s="2">
        <f t="shared" si="26"/>
        <v>0</v>
      </c>
      <c r="U33" s="2">
        <f t="shared" si="27"/>
        <v>0</v>
      </c>
      <c r="V33" s="2">
        <f t="shared" si="28"/>
        <v>0</v>
      </c>
      <c r="W33" s="2">
        <f t="shared" si="29"/>
        <v>0</v>
      </c>
      <c r="X33" s="2">
        <f t="shared" si="30"/>
        <v>0</v>
      </c>
      <c r="Y33" s="2">
        <f t="shared" si="31"/>
        <v>0</v>
      </c>
      <c r="Z33" s="2"/>
      <c r="AA33" s="2">
        <v>50468181</v>
      </c>
      <c r="AB33" s="2">
        <f t="shared" si="32"/>
        <v>850.39</v>
      </c>
      <c r="AC33" s="2">
        <f t="shared" si="33"/>
        <v>850.39</v>
      </c>
      <c r="AD33" s="2">
        <f>ROUND((((ET33)-(EU33))+AE33),6)</f>
        <v>0</v>
      </c>
      <c r="AE33" s="2">
        <f t="shared" si="53"/>
        <v>0</v>
      </c>
      <c r="AF33" s="2">
        <f t="shared" si="53"/>
        <v>0</v>
      </c>
      <c r="AG33" s="2">
        <f t="shared" si="34"/>
        <v>0</v>
      </c>
      <c r="AH33" s="2">
        <f t="shared" si="54"/>
        <v>0</v>
      </c>
      <c r="AI33" s="2">
        <f t="shared" si="54"/>
        <v>0</v>
      </c>
      <c r="AJ33" s="2">
        <f t="shared" si="35"/>
        <v>0</v>
      </c>
      <c r="AK33" s="2">
        <v>850.39</v>
      </c>
      <c r="AL33" s="2">
        <v>850.39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1</v>
      </c>
      <c r="AW33" s="2">
        <v>1</v>
      </c>
      <c r="AX33" s="2"/>
      <c r="AY33" s="2"/>
      <c r="AZ33" s="2">
        <v>1</v>
      </c>
      <c r="BA33" s="2">
        <v>1</v>
      </c>
      <c r="BB33" s="2">
        <v>1</v>
      </c>
      <c r="BC33" s="2">
        <v>1</v>
      </c>
      <c r="BD33" s="2" t="s">
        <v>3</v>
      </c>
      <c r="BE33" s="2" t="s">
        <v>3</v>
      </c>
      <c r="BF33" s="2" t="s">
        <v>3</v>
      </c>
      <c r="BG33" s="2" t="s">
        <v>3</v>
      </c>
      <c r="BH33" s="2">
        <v>3</v>
      </c>
      <c r="BI33" s="2">
        <v>1</v>
      </c>
      <c r="BJ33" s="2" t="s">
        <v>39</v>
      </c>
      <c r="BK33" s="2"/>
      <c r="BL33" s="2"/>
      <c r="BM33" s="2">
        <v>1617</v>
      </c>
      <c r="BN33" s="2">
        <v>0</v>
      </c>
      <c r="BO33" s="2" t="s">
        <v>3</v>
      </c>
      <c r="BP33" s="2">
        <v>0</v>
      </c>
      <c r="BQ33" s="2">
        <v>200</v>
      </c>
      <c r="BR33" s="2">
        <v>0</v>
      </c>
      <c r="BS33" s="2">
        <v>1</v>
      </c>
      <c r="BT33" s="2">
        <v>1</v>
      </c>
      <c r="BU33" s="2">
        <v>1</v>
      </c>
      <c r="BV33" s="2">
        <v>1</v>
      </c>
      <c r="BW33" s="2">
        <v>1</v>
      </c>
      <c r="BX33" s="2">
        <v>1</v>
      </c>
      <c r="BY33" s="2" t="s">
        <v>3</v>
      </c>
      <c r="BZ33" s="2">
        <v>0</v>
      </c>
      <c r="CA33" s="2">
        <v>0</v>
      </c>
      <c r="CB33" s="2" t="s">
        <v>3</v>
      </c>
      <c r="CC33" s="2"/>
      <c r="CD33" s="2"/>
      <c r="CE33" s="2">
        <v>0</v>
      </c>
      <c r="CF33" s="2">
        <v>0</v>
      </c>
      <c r="CG33" s="2">
        <v>0</v>
      </c>
      <c r="CH33" s="2"/>
      <c r="CI33" s="2"/>
      <c r="CJ33" s="2"/>
      <c r="CK33" s="2"/>
      <c r="CL33" s="2"/>
      <c r="CM33" s="2">
        <v>0</v>
      </c>
      <c r="CN33" s="2" t="s">
        <v>3</v>
      </c>
      <c r="CO33" s="2">
        <v>0</v>
      </c>
      <c r="CP33" s="2">
        <f t="shared" si="36"/>
        <v>3146.44</v>
      </c>
      <c r="CQ33" s="2">
        <f t="shared" si="37"/>
        <v>850.39</v>
      </c>
      <c r="CR33" s="2">
        <f>((((ET33)*BB33-(EU33)*BS33)+AE33*BS33)*AV33)</f>
        <v>0</v>
      </c>
      <c r="CS33" s="2">
        <f t="shared" si="38"/>
        <v>0</v>
      </c>
      <c r="CT33" s="2">
        <f t="shared" si="39"/>
        <v>0</v>
      </c>
      <c r="CU33" s="2">
        <f t="shared" si="40"/>
        <v>0</v>
      </c>
      <c r="CV33" s="2">
        <f t="shared" si="41"/>
        <v>0</v>
      </c>
      <c r="CW33" s="2">
        <f t="shared" si="42"/>
        <v>0</v>
      </c>
      <c r="CX33" s="2">
        <f t="shared" si="43"/>
        <v>0</v>
      </c>
      <c r="CY33" s="2">
        <f>((S33*BZ33)/100)</f>
        <v>0</v>
      </c>
      <c r="CZ33" s="2">
        <f>((S33*CA33)/100)</f>
        <v>0</v>
      </c>
      <c r="DA33" s="2"/>
      <c r="DB33" s="2"/>
      <c r="DC33" s="2" t="s">
        <v>3</v>
      </c>
      <c r="DD33" s="2" t="s">
        <v>3</v>
      </c>
      <c r="DE33" s="2" t="s">
        <v>3</v>
      </c>
      <c r="DF33" s="2" t="s">
        <v>3</v>
      </c>
      <c r="DG33" s="2" t="s">
        <v>3</v>
      </c>
      <c r="DH33" s="2" t="s">
        <v>3</v>
      </c>
      <c r="DI33" s="2" t="s">
        <v>3</v>
      </c>
      <c r="DJ33" s="2" t="s">
        <v>3</v>
      </c>
      <c r="DK33" s="2" t="s">
        <v>3</v>
      </c>
      <c r="DL33" s="2" t="s">
        <v>3</v>
      </c>
      <c r="DM33" s="2" t="s">
        <v>3</v>
      </c>
      <c r="DN33" s="2">
        <v>0</v>
      </c>
      <c r="DO33" s="2">
        <v>0</v>
      </c>
      <c r="DP33" s="2">
        <v>1</v>
      </c>
      <c r="DQ33" s="2">
        <v>1</v>
      </c>
      <c r="DR33" s="2"/>
      <c r="DS33" s="2"/>
      <c r="DT33" s="2"/>
      <c r="DU33" s="2">
        <v>1007</v>
      </c>
      <c r="DV33" s="2" t="s">
        <v>31</v>
      </c>
      <c r="DW33" s="2" t="s">
        <v>31</v>
      </c>
      <c r="DX33" s="2">
        <v>1</v>
      </c>
      <c r="DY33" s="2"/>
      <c r="DZ33" s="2" t="s">
        <v>3</v>
      </c>
      <c r="EA33" s="2" t="s">
        <v>3</v>
      </c>
      <c r="EB33" s="2" t="s">
        <v>3</v>
      </c>
      <c r="EC33" s="2" t="s">
        <v>3</v>
      </c>
      <c r="ED33" s="2"/>
      <c r="EE33" s="2">
        <v>49570196</v>
      </c>
      <c r="EF33" s="2">
        <v>200</v>
      </c>
      <c r="EG33" s="2" t="s">
        <v>33</v>
      </c>
      <c r="EH33" s="2">
        <v>0</v>
      </c>
      <c r="EI33" s="2" t="s">
        <v>3</v>
      </c>
      <c r="EJ33" s="2">
        <v>1</v>
      </c>
      <c r="EK33" s="2">
        <v>1617</v>
      </c>
      <c r="EL33" s="2" t="s">
        <v>34</v>
      </c>
      <c r="EM33" s="2" t="s">
        <v>35</v>
      </c>
      <c r="EN33" s="2"/>
      <c r="EO33" s="2" t="s">
        <v>3</v>
      </c>
      <c r="EP33" s="2"/>
      <c r="EQ33" s="2">
        <v>131072</v>
      </c>
      <c r="ER33" s="2">
        <v>850.39</v>
      </c>
      <c r="ES33" s="2">
        <v>850.39</v>
      </c>
      <c r="ET33" s="2">
        <v>0</v>
      </c>
      <c r="EU33" s="2">
        <v>0</v>
      </c>
      <c r="EV33" s="2">
        <v>0</v>
      </c>
      <c r="EW33" s="2">
        <v>0</v>
      </c>
      <c r="EX33" s="2">
        <v>0</v>
      </c>
      <c r="EY33" s="2">
        <v>0</v>
      </c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>
        <v>0</v>
      </c>
      <c r="FR33" s="2">
        <f t="shared" si="44"/>
        <v>0</v>
      </c>
      <c r="FS33" s="2">
        <v>0</v>
      </c>
      <c r="FT33" s="2"/>
      <c r="FU33" s="2"/>
      <c r="FV33" s="2"/>
      <c r="FW33" s="2"/>
      <c r="FX33" s="2">
        <v>0</v>
      </c>
      <c r="FY33" s="2">
        <v>0</v>
      </c>
      <c r="FZ33" s="2"/>
      <c r="GA33" s="2" t="s">
        <v>3</v>
      </c>
      <c r="GB33" s="2"/>
      <c r="GC33" s="2"/>
      <c r="GD33" s="2">
        <v>0</v>
      </c>
      <c r="GE33" s="2"/>
      <c r="GF33" s="2">
        <v>-1044205284</v>
      </c>
      <c r="GG33" s="2">
        <v>2</v>
      </c>
      <c r="GH33" s="2">
        <v>1</v>
      </c>
      <c r="GI33" s="2">
        <v>-2</v>
      </c>
      <c r="GJ33" s="2">
        <v>0</v>
      </c>
      <c r="GK33" s="2">
        <f>ROUND(R33*(R12)/100,2)</f>
        <v>0</v>
      </c>
      <c r="GL33" s="2">
        <f t="shared" si="45"/>
        <v>0</v>
      </c>
      <c r="GM33" s="2">
        <f t="shared" si="46"/>
        <v>3146.44</v>
      </c>
      <c r="GN33" s="2">
        <f t="shared" si="47"/>
        <v>3146.44</v>
      </c>
      <c r="GO33" s="2">
        <f t="shared" si="48"/>
        <v>0</v>
      </c>
      <c r="GP33" s="2">
        <f t="shared" si="49"/>
        <v>0</v>
      </c>
      <c r="GQ33" s="2"/>
      <c r="GR33" s="2">
        <v>0</v>
      </c>
      <c r="GS33" s="2">
        <v>3</v>
      </c>
      <c r="GT33" s="2">
        <v>0</v>
      </c>
      <c r="GU33" s="2" t="s">
        <v>3</v>
      </c>
      <c r="GV33" s="2">
        <f t="shared" si="50"/>
        <v>0</v>
      </c>
      <c r="GW33" s="2">
        <v>1</v>
      </c>
      <c r="GX33" s="2">
        <f t="shared" si="51"/>
        <v>0</v>
      </c>
      <c r="GY33" s="2"/>
      <c r="GZ33" s="2"/>
      <c r="HA33" s="2">
        <v>0</v>
      </c>
      <c r="HB33" s="2">
        <v>0</v>
      </c>
      <c r="HC33" s="2">
        <f t="shared" si="52"/>
        <v>0</v>
      </c>
      <c r="HD33" s="2"/>
      <c r="HE33" s="2" t="s">
        <v>3</v>
      </c>
      <c r="HF33" s="2" t="s">
        <v>3</v>
      </c>
      <c r="HG33" s="2"/>
      <c r="HH33" s="2"/>
      <c r="HI33" s="2"/>
      <c r="HJ33" s="2"/>
      <c r="HK33" s="2"/>
      <c r="HL33" s="2"/>
      <c r="HM33" s="2" t="s">
        <v>3</v>
      </c>
      <c r="HN33" s="2" t="s">
        <v>3</v>
      </c>
      <c r="HO33" s="2" t="s">
        <v>3</v>
      </c>
      <c r="HP33" s="2" t="s">
        <v>3</v>
      </c>
      <c r="HQ33" s="2" t="s">
        <v>3</v>
      </c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x14ac:dyDescent="0.2">
      <c r="A34">
        <v>17</v>
      </c>
      <c r="B34">
        <v>1</v>
      </c>
      <c r="E34" t="s">
        <v>36</v>
      </c>
      <c r="F34" t="s">
        <v>37</v>
      </c>
      <c r="G34" t="s">
        <v>38</v>
      </c>
      <c r="H34" t="s">
        <v>31</v>
      </c>
      <c r="I34">
        <f>ROUND(ROUND(37*0.1,4),9)</f>
        <v>3.7</v>
      </c>
      <c r="J34">
        <v>0</v>
      </c>
      <c r="K34">
        <f>ROUND(ROUND(37*0.1,4),9)</f>
        <v>3.7</v>
      </c>
      <c r="O34">
        <f t="shared" si="21"/>
        <v>54873.97</v>
      </c>
      <c r="P34">
        <f t="shared" si="22"/>
        <v>54873.97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50468178</v>
      </c>
      <c r="AB34">
        <f t="shared" si="32"/>
        <v>850.39</v>
      </c>
      <c r="AC34">
        <f t="shared" si="33"/>
        <v>850.39</v>
      </c>
      <c r="AD34">
        <f>ROUND((((ET34)-(EU34))+AE34),6)</f>
        <v>0</v>
      </c>
      <c r="AE34">
        <f t="shared" si="53"/>
        <v>0</v>
      </c>
      <c r="AF34">
        <f t="shared" si="53"/>
        <v>0</v>
      </c>
      <c r="AG34">
        <f t="shared" si="34"/>
        <v>0</v>
      </c>
      <c r="AH34">
        <f t="shared" si="54"/>
        <v>0</v>
      </c>
      <c r="AI34">
        <f t="shared" si="54"/>
        <v>0</v>
      </c>
      <c r="AJ34">
        <f t="shared" si="35"/>
        <v>0</v>
      </c>
      <c r="AK34">
        <v>850.39</v>
      </c>
      <c r="AL34">
        <v>850.39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17.440000000000001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39</v>
      </c>
      <c r="BM34">
        <v>1617</v>
      </c>
      <c r="BN34">
        <v>0</v>
      </c>
      <c r="BO34" t="s">
        <v>37</v>
      </c>
      <c r="BP34">
        <v>1</v>
      </c>
      <c r="BQ34">
        <v>200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6"/>
        <v>54873.97</v>
      </c>
      <c r="CQ34">
        <f t="shared" si="37"/>
        <v>14830.801600000001</v>
      </c>
      <c r="CR34">
        <f>((((ET34)*BB34-(EU34)*BS34)+AE34*BS34)*AV34)</f>
        <v>0</v>
      </c>
      <c r="CS34">
        <f t="shared" si="38"/>
        <v>0</v>
      </c>
      <c r="CT34">
        <f t="shared" si="39"/>
        <v>0</v>
      </c>
      <c r="CU34">
        <f t="shared" si="40"/>
        <v>0</v>
      </c>
      <c r="CV34">
        <f t="shared" si="41"/>
        <v>0</v>
      </c>
      <c r="CW34">
        <f t="shared" si="42"/>
        <v>0</v>
      </c>
      <c r="CX34">
        <f t="shared" si="43"/>
        <v>0</v>
      </c>
      <c r="CY34">
        <f>S34*(BZ34/100)</f>
        <v>0</v>
      </c>
      <c r="CZ34">
        <f>S34*(CA34/100)</f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31</v>
      </c>
      <c r="DW34" t="s">
        <v>31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49570196</v>
      </c>
      <c r="EF34">
        <v>200</v>
      </c>
      <c r="EG34" t="s">
        <v>33</v>
      </c>
      <c r="EH34">
        <v>0</v>
      </c>
      <c r="EI34" t="s">
        <v>3</v>
      </c>
      <c r="EJ34">
        <v>1</v>
      </c>
      <c r="EK34">
        <v>1617</v>
      </c>
      <c r="EL34" t="s">
        <v>34</v>
      </c>
      <c r="EM34" t="s">
        <v>35</v>
      </c>
      <c r="EO34" t="s">
        <v>3</v>
      </c>
      <c r="EQ34">
        <v>131072</v>
      </c>
      <c r="ER34">
        <v>850.39</v>
      </c>
      <c r="ES34">
        <v>850.39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FQ34">
        <v>0</v>
      </c>
      <c r="FR34">
        <f t="shared" si="44"/>
        <v>0</v>
      </c>
      <c r="FS34">
        <v>0</v>
      </c>
      <c r="FX34">
        <v>0</v>
      </c>
      <c r="FY34">
        <v>0</v>
      </c>
      <c r="GA34" t="s">
        <v>3</v>
      </c>
      <c r="GD34">
        <v>0</v>
      </c>
      <c r="GF34">
        <v>-1044205284</v>
      </c>
      <c r="GG34">
        <v>2</v>
      </c>
      <c r="GH34">
        <v>1</v>
      </c>
      <c r="GI34">
        <v>2</v>
      </c>
      <c r="GJ34">
        <v>0</v>
      </c>
      <c r="GK34">
        <f>ROUND(R34*(S12)/100,2)</f>
        <v>0</v>
      </c>
      <c r="GL34">
        <f t="shared" si="45"/>
        <v>0</v>
      </c>
      <c r="GM34">
        <f t="shared" si="46"/>
        <v>54873.97</v>
      </c>
      <c r="GN34">
        <f t="shared" si="47"/>
        <v>54873.97</v>
      </c>
      <c r="GO34">
        <f t="shared" si="48"/>
        <v>0</v>
      </c>
      <c r="GP34">
        <f t="shared" si="49"/>
        <v>0</v>
      </c>
      <c r="GR34">
        <v>0</v>
      </c>
      <c r="GS34">
        <v>3</v>
      </c>
      <c r="GT34">
        <v>0</v>
      </c>
      <c r="GU34" t="s">
        <v>3</v>
      </c>
      <c r="GV34">
        <f t="shared" si="50"/>
        <v>0</v>
      </c>
      <c r="GW34">
        <v>1</v>
      </c>
      <c r="GX34">
        <f t="shared" si="51"/>
        <v>0</v>
      </c>
      <c r="HA34">
        <v>0</v>
      </c>
      <c r="HB34">
        <v>0</v>
      </c>
      <c r="HC34">
        <f t="shared" si="52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55" x14ac:dyDescent="0.2">
      <c r="A35" s="2">
        <v>17</v>
      </c>
      <c r="B35" s="2">
        <v>1</v>
      </c>
      <c r="C35" s="2">
        <f>ROW(SmtRes!A17)</f>
        <v>17</v>
      </c>
      <c r="D35" s="2">
        <f>ROW(EtalonRes!A27)</f>
        <v>27</v>
      </c>
      <c r="E35" s="2" t="s">
        <v>40</v>
      </c>
      <c r="F35" s="2" t="s">
        <v>41</v>
      </c>
      <c r="G35" s="2" t="s">
        <v>42</v>
      </c>
      <c r="H35" s="2" t="s">
        <v>43</v>
      </c>
      <c r="I35" s="2">
        <f>ROUND(ROUND(903/100,4),9)</f>
        <v>9.0299999999999994</v>
      </c>
      <c r="J35" s="2">
        <v>0</v>
      </c>
      <c r="K35" s="2">
        <f>ROUND(ROUND(903/100,4),9)</f>
        <v>9.0299999999999994</v>
      </c>
      <c r="L35" s="2"/>
      <c r="M35" s="2"/>
      <c r="N35" s="2"/>
      <c r="O35" s="2">
        <f t="shared" si="21"/>
        <v>1188.47</v>
      </c>
      <c r="P35" s="2">
        <f t="shared" si="22"/>
        <v>77.66</v>
      </c>
      <c r="Q35" s="2">
        <f t="shared" si="23"/>
        <v>81.95</v>
      </c>
      <c r="R35" s="2">
        <f t="shared" si="24"/>
        <v>3.48</v>
      </c>
      <c r="S35" s="2">
        <f t="shared" si="25"/>
        <v>1028.8599999999999</v>
      </c>
      <c r="T35" s="2">
        <f t="shared" si="26"/>
        <v>0</v>
      </c>
      <c r="U35" s="2">
        <f t="shared" si="27"/>
        <v>73.702860000000001</v>
      </c>
      <c r="V35" s="2">
        <f t="shared" si="28"/>
        <v>0</v>
      </c>
      <c r="W35" s="2">
        <f t="shared" si="29"/>
        <v>0</v>
      </c>
      <c r="X35" s="2">
        <f t="shared" si="30"/>
        <v>1080.3</v>
      </c>
      <c r="Y35" s="2">
        <f t="shared" si="31"/>
        <v>792.22</v>
      </c>
      <c r="Z35" s="2"/>
      <c r="AA35" s="2">
        <v>50468181</v>
      </c>
      <c r="AB35" s="2">
        <f t="shared" si="32"/>
        <v>131.613</v>
      </c>
      <c r="AC35" s="2">
        <f t="shared" si="33"/>
        <v>8.6</v>
      </c>
      <c r="AD35" s="2">
        <f>ROUND(((((ET35*1.1))-((EU35*1.1)))+AE35),6)</f>
        <v>9.0749999999999993</v>
      </c>
      <c r="AE35" s="2">
        <f>ROUND(((EU35*1.1)),6)</f>
        <v>0.38500000000000001</v>
      </c>
      <c r="AF35" s="2">
        <f>ROUND(((EV35*1.1)),6)</f>
        <v>113.938</v>
      </c>
      <c r="AG35" s="2">
        <f t="shared" si="34"/>
        <v>0</v>
      </c>
      <c r="AH35" s="2">
        <f>((EW35*1.1))</f>
        <v>8.1620000000000008</v>
      </c>
      <c r="AI35" s="2">
        <f>((EX35*1.1))</f>
        <v>0</v>
      </c>
      <c r="AJ35" s="2">
        <f t="shared" si="35"/>
        <v>0</v>
      </c>
      <c r="AK35" s="2">
        <v>120.43</v>
      </c>
      <c r="AL35" s="2">
        <v>8.6</v>
      </c>
      <c r="AM35" s="2">
        <v>8.25</v>
      </c>
      <c r="AN35" s="2">
        <v>0.35</v>
      </c>
      <c r="AO35" s="2">
        <v>103.58</v>
      </c>
      <c r="AP35" s="2">
        <v>0</v>
      </c>
      <c r="AQ35" s="2">
        <v>7.42</v>
      </c>
      <c r="AR35" s="2">
        <v>0</v>
      </c>
      <c r="AS35" s="2">
        <v>0</v>
      </c>
      <c r="AT35" s="2">
        <v>105</v>
      </c>
      <c r="AU35" s="2">
        <v>77</v>
      </c>
      <c r="AV35" s="2">
        <v>1</v>
      </c>
      <c r="AW35" s="2">
        <v>1</v>
      </c>
      <c r="AX35" s="2"/>
      <c r="AY35" s="2"/>
      <c r="AZ35" s="2">
        <v>1</v>
      </c>
      <c r="BA35" s="2">
        <v>1</v>
      </c>
      <c r="BB35" s="2">
        <v>1</v>
      </c>
      <c r="BC35" s="2">
        <v>1</v>
      </c>
      <c r="BD35" s="2" t="s">
        <v>3</v>
      </c>
      <c r="BE35" s="2" t="s">
        <v>3</v>
      </c>
      <c r="BF35" s="2" t="s">
        <v>3</v>
      </c>
      <c r="BG35" s="2" t="s">
        <v>3</v>
      </c>
      <c r="BH35" s="2">
        <v>0</v>
      </c>
      <c r="BI35" s="2">
        <v>1</v>
      </c>
      <c r="BJ35" s="2" t="s">
        <v>44</v>
      </c>
      <c r="BK35" s="2"/>
      <c r="BL35" s="2"/>
      <c r="BM35" s="2">
        <v>97</v>
      </c>
      <c r="BN35" s="2">
        <v>0</v>
      </c>
      <c r="BO35" s="2" t="s">
        <v>3</v>
      </c>
      <c r="BP35" s="2">
        <v>0</v>
      </c>
      <c r="BQ35" s="2">
        <v>30</v>
      </c>
      <c r="BR35" s="2">
        <v>0</v>
      </c>
      <c r="BS35" s="2">
        <v>1</v>
      </c>
      <c r="BT35" s="2">
        <v>1</v>
      </c>
      <c r="BU35" s="2">
        <v>1</v>
      </c>
      <c r="BV35" s="2">
        <v>1</v>
      </c>
      <c r="BW35" s="2">
        <v>1</v>
      </c>
      <c r="BX35" s="2">
        <v>1</v>
      </c>
      <c r="BY35" s="2" t="s">
        <v>3</v>
      </c>
      <c r="BZ35" s="2">
        <v>105</v>
      </c>
      <c r="CA35" s="2">
        <v>77</v>
      </c>
      <c r="CB35" s="2" t="s">
        <v>3</v>
      </c>
      <c r="CC35" s="2"/>
      <c r="CD35" s="2"/>
      <c r="CE35" s="2">
        <v>0</v>
      </c>
      <c r="CF35" s="2">
        <v>0</v>
      </c>
      <c r="CG35" s="2">
        <v>0</v>
      </c>
      <c r="CH35" s="2"/>
      <c r="CI35" s="2"/>
      <c r="CJ35" s="2"/>
      <c r="CK35" s="2"/>
      <c r="CL35" s="2"/>
      <c r="CM35" s="2">
        <v>0</v>
      </c>
      <c r="CN35" s="2" t="s">
        <v>296</v>
      </c>
      <c r="CO35" s="2">
        <v>0</v>
      </c>
      <c r="CP35" s="2">
        <f t="shared" si="36"/>
        <v>1188.4699999999998</v>
      </c>
      <c r="CQ35" s="2">
        <f t="shared" si="37"/>
        <v>8.6</v>
      </c>
      <c r="CR35" s="2">
        <f>(((((ET35*1.1))*BB35-((EU35*1.1))*BS35)+AE35*BS35)*AV35)</f>
        <v>9.0750000000000011</v>
      </c>
      <c r="CS35" s="2">
        <f t="shared" si="38"/>
        <v>0.38500000000000001</v>
      </c>
      <c r="CT35" s="2">
        <f t="shared" si="39"/>
        <v>113.938</v>
      </c>
      <c r="CU35" s="2">
        <f t="shared" si="40"/>
        <v>0</v>
      </c>
      <c r="CV35" s="2">
        <f t="shared" si="41"/>
        <v>8.1620000000000008</v>
      </c>
      <c r="CW35" s="2">
        <f t="shared" si="42"/>
        <v>0</v>
      </c>
      <c r="CX35" s="2">
        <f t="shared" si="43"/>
        <v>0</v>
      </c>
      <c r="CY35" s="2">
        <f>((S35*BZ35)/100)</f>
        <v>1080.3029999999999</v>
      </c>
      <c r="CZ35" s="2">
        <f>((S35*CA35)/100)</f>
        <v>792.22219999999982</v>
      </c>
      <c r="DA35" s="2"/>
      <c r="DB35" s="2"/>
      <c r="DC35" s="2" t="s">
        <v>3</v>
      </c>
      <c r="DD35" s="2" t="s">
        <v>3</v>
      </c>
      <c r="DE35" s="2" t="s">
        <v>23</v>
      </c>
      <c r="DF35" s="2" t="s">
        <v>23</v>
      </c>
      <c r="DG35" s="2" t="s">
        <v>23</v>
      </c>
      <c r="DH35" s="2" t="s">
        <v>3</v>
      </c>
      <c r="DI35" s="2" t="s">
        <v>23</v>
      </c>
      <c r="DJ35" s="2" t="s">
        <v>23</v>
      </c>
      <c r="DK35" s="2" t="s">
        <v>3</v>
      </c>
      <c r="DL35" s="2" t="s">
        <v>3</v>
      </c>
      <c r="DM35" s="2" t="s">
        <v>3</v>
      </c>
      <c r="DN35" s="2">
        <v>0</v>
      </c>
      <c r="DO35" s="2">
        <v>0</v>
      </c>
      <c r="DP35" s="2">
        <v>1</v>
      </c>
      <c r="DQ35" s="2">
        <v>1</v>
      </c>
      <c r="DR35" s="2"/>
      <c r="DS35" s="2"/>
      <c r="DT35" s="2"/>
      <c r="DU35" s="2">
        <v>1005</v>
      </c>
      <c r="DV35" s="2" t="s">
        <v>43</v>
      </c>
      <c r="DW35" s="2" t="s">
        <v>43</v>
      </c>
      <c r="DX35" s="2">
        <v>100</v>
      </c>
      <c r="DY35" s="2"/>
      <c r="DZ35" s="2" t="s">
        <v>3</v>
      </c>
      <c r="EA35" s="2" t="s">
        <v>3</v>
      </c>
      <c r="EB35" s="2" t="s">
        <v>3</v>
      </c>
      <c r="EC35" s="2" t="s">
        <v>3</v>
      </c>
      <c r="ED35" s="2"/>
      <c r="EE35" s="2">
        <v>49568676</v>
      </c>
      <c r="EF35" s="2">
        <v>30</v>
      </c>
      <c r="EG35" s="2" t="s">
        <v>24</v>
      </c>
      <c r="EH35" s="2">
        <v>0</v>
      </c>
      <c r="EI35" s="2" t="s">
        <v>3</v>
      </c>
      <c r="EJ35" s="2">
        <v>1</v>
      </c>
      <c r="EK35" s="2">
        <v>97</v>
      </c>
      <c r="EL35" s="2" t="s">
        <v>45</v>
      </c>
      <c r="EM35" s="2" t="s">
        <v>46</v>
      </c>
      <c r="EN35" s="2"/>
      <c r="EO35" s="2" t="s">
        <v>27</v>
      </c>
      <c r="EP35" s="2"/>
      <c r="EQ35" s="2">
        <v>131072</v>
      </c>
      <c r="ER35" s="2">
        <v>120.43</v>
      </c>
      <c r="ES35" s="2">
        <v>8.6</v>
      </c>
      <c r="ET35" s="2">
        <v>8.25</v>
      </c>
      <c r="EU35" s="2">
        <v>0.35</v>
      </c>
      <c r="EV35" s="2">
        <v>103.58</v>
      </c>
      <c r="EW35" s="2">
        <v>7.42</v>
      </c>
      <c r="EX35" s="2">
        <v>0</v>
      </c>
      <c r="EY35" s="2">
        <v>0</v>
      </c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>
        <v>0</v>
      </c>
      <c r="FR35" s="2">
        <f t="shared" si="44"/>
        <v>0</v>
      </c>
      <c r="FS35" s="2">
        <v>0</v>
      </c>
      <c r="FT35" s="2"/>
      <c r="FU35" s="2"/>
      <c r="FV35" s="2"/>
      <c r="FW35" s="2"/>
      <c r="FX35" s="2">
        <v>105</v>
      </c>
      <c r="FY35" s="2">
        <v>77</v>
      </c>
      <c r="FZ35" s="2"/>
      <c r="GA35" s="2" t="s">
        <v>3</v>
      </c>
      <c r="GB35" s="2"/>
      <c r="GC35" s="2"/>
      <c r="GD35" s="2">
        <v>0</v>
      </c>
      <c r="GE35" s="2"/>
      <c r="GF35" s="2">
        <v>399773181</v>
      </c>
      <c r="GG35" s="2">
        <v>2</v>
      </c>
      <c r="GH35" s="2">
        <v>1</v>
      </c>
      <c r="GI35" s="2">
        <v>-2</v>
      </c>
      <c r="GJ35" s="2">
        <v>0</v>
      </c>
      <c r="GK35" s="2">
        <f>ROUND(R35*(R12)/100,2)</f>
        <v>6.09</v>
      </c>
      <c r="GL35" s="2">
        <f t="shared" si="45"/>
        <v>0</v>
      </c>
      <c r="GM35" s="2">
        <f t="shared" si="46"/>
        <v>3067.08</v>
      </c>
      <c r="GN35" s="2">
        <f t="shared" si="47"/>
        <v>3067.08</v>
      </c>
      <c r="GO35" s="2">
        <f t="shared" si="48"/>
        <v>0</v>
      </c>
      <c r="GP35" s="2">
        <f t="shared" si="49"/>
        <v>0</v>
      </c>
      <c r="GQ35" s="2"/>
      <c r="GR35" s="2">
        <v>0</v>
      </c>
      <c r="GS35" s="2">
        <v>3</v>
      </c>
      <c r="GT35" s="2">
        <v>0</v>
      </c>
      <c r="GU35" s="2" t="s">
        <v>3</v>
      </c>
      <c r="GV35" s="2">
        <f t="shared" si="50"/>
        <v>0</v>
      </c>
      <c r="GW35" s="2">
        <v>1</v>
      </c>
      <c r="GX35" s="2">
        <f t="shared" si="51"/>
        <v>0</v>
      </c>
      <c r="GY35" s="2"/>
      <c r="GZ35" s="2"/>
      <c r="HA35" s="2">
        <v>0</v>
      </c>
      <c r="HB35" s="2">
        <v>0</v>
      </c>
      <c r="HC35" s="2">
        <f t="shared" si="52"/>
        <v>0</v>
      </c>
      <c r="HD35" s="2"/>
      <c r="HE35" s="2" t="s">
        <v>3</v>
      </c>
      <c r="HF35" s="2" t="s">
        <v>3</v>
      </c>
      <c r="HG35" s="2"/>
      <c r="HH35" s="2"/>
      <c r="HI35" s="2"/>
      <c r="HJ35" s="2"/>
      <c r="HK35" s="2"/>
      <c r="HL35" s="2"/>
      <c r="HM35" s="2" t="s">
        <v>3</v>
      </c>
      <c r="HN35" s="2" t="s">
        <v>3</v>
      </c>
      <c r="HO35" s="2" t="s">
        <v>3</v>
      </c>
      <c r="HP35" s="2" t="s">
        <v>3</v>
      </c>
      <c r="HQ35" s="2" t="s">
        <v>3</v>
      </c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>
        <v>0</v>
      </c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x14ac:dyDescent="0.2">
      <c r="A36">
        <v>17</v>
      </c>
      <c r="B36">
        <v>1</v>
      </c>
      <c r="C36">
        <f>ROW(SmtRes!A22)</f>
        <v>22</v>
      </c>
      <c r="D36">
        <f>ROW(EtalonRes!A32)</f>
        <v>32</v>
      </c>
      <c r="E36" t="s">
        <v>40</v>
      </c>
      <c r="F36" t="s">
        <v>41</v>
      </c>
      <c r="G36" t="s">
        <v>42</v>
      </c>
      <c r="H36" t="s">
        <v>43</v>
      </c>
      <c r="I36">
        <f>ROUND(ROUND(903/100,4),9)</f>
        <v>9.0299999999999994</v>
      </c>
      <c r="J36">
        <v>0</v>
      </c>
      <c r="K36">
        <f>ROUND(ROUND(903/100,4),9)</f>
        <v>9.0299999999999994</v>
      </c>
      <c r="O36">
        <f t="shared" si="21"/>
        <v>36695.17</v>
      </c>
      <c r="P36">
        <f t="shared" si="22"/>
        <v>793.66</v>
      </c>
      <c r="Q36">
        <f t="shared" si="23"/>
        <v>827.67</v>
      </c>
      <c r="R36">
        <f t="shared" si="24"/>
        <v>118.52</v>
      </c>
      <c r="S36">
        <f t="shared" si="25"/>
        <v>35073.839999999997</v>
      </c>
      <c r="T36">
        <f t="shared" si="26"/>
        <v>0</v>
      </c>
      <c r="U36">
        <f t="shared" si="27"/>
        <v>73.702860000000001</v>
      </c>
      <c r="V36">
        <f t="shared" si="28"/>
        <v>0</v>
      </c>
      <c r="W36">
        <f t="shared" si="29"/>
        <v>0</v>
      </c>
      <c r="X36">
        <f t="shared" si="30"/>
        <v>30514.240000000002</v>
      </c>
      <c r="Y36">
        <f t="shared" si="31"/>
        <v>14380.27</v>
      </c>
      <c r="AA36">
        <v>50468178</v>
      </c>
      <c r="AB36">
        <f t="shared" si="32"/>
        <v>131.613</v>
      </c>
      <c r="AC36">
        <f t="shared" si="33"/>
        <v>8.6</v>
      </c>
      <c r="AD36">
        <f>ROUND(((((ET36*1.1))-((EU36*1.1)))+AE36),6)</f>
        <v>9.0749999999999993</v>
      </c>
      <c r="AE36">
        <f>ROUND(((EU36*1.1)),6)</f>
        <v>0.38500000000000001</v>
      </c>
      <c r="AF36">
        <f>ROUND(((EV36*1.1)),6)</f>
        <v>113.938</v>
      </c>
      <c r="AG36">
        <f t="shared" si="34"/>
        <v>0</v>
      </c>
      <c r="AH36">
        <f>((EW36*1.1))</f>
        <v>8.1620000000000008</v>
      </c>
      <c r="AI36">
        <f>((EX36*1.1))</f>
        <v>0</v>
      </c>
      <c r="AJ36">
        <f t="shared" si="35"/>
        <v>0</v>
      </c>
      <c r="AK36">
        <v>120.43</v>
      </c>
      <c r="AL36">
        <v>8.6</v>
      </c>
      <c r="AM36">
        <v>8.25</v>
      </c>
      <c r="AN36">
        <v>0.35</v>
      </c>
      <c r="AO36">
        <v>103.58</v>
      </c>
      <c r="AP36">
        <v>0</v>
      </c>
      <c r="AQ36">
        <v>7.42</v>
      </c>
      <c r="AR36">
        <v>0</v>
      </c>
      <c r="AS36">
        <v>0</v>
      </c>
      <c r="AT36">
        <v>87</v>
      </c>
      <c r="AU36">
        <v>41</v>
      </c>
      <c r="AV36">
        <v>1</v>
      </c>
      <c r="AW36">
        <v>1</v>
      </c>
      <c r="AZ36">
        <v>1</v>
      </c>
      <c r="BA36">
        <v>34.090000000000003</v>
      </c>
      <c r="BB36">
        <v>10.1</v>
      </c>
      <c r="BC36">
        <v>10.220000000000001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44</v>
      </c>
      <c r="BM36">
        <v>97</v>
      </c>
      <c r="BN36">
        <v>0</v>
      </c>
      <c r="BO36" t="s">
        <v>41</v>
      </c>
      <c r="BP36">
        <v>1</v>
      </c>
      <c r="BQ36">
        <v>30</v>
      </c>
      <c r="BR36">
        <v>0</v>
      </c>
      <c r="BS36">
        <v>34.090000000000003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87</v>
      </c>
      <c r="CA36">
        <v>41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296</v>
      </c>
      <c r="CO36">
        <v>0</v>
      </c>
      <c r="CP36">
        <f t="shared" si="36"/>
        <v>36695.17</v>
      </c>
      <c r="CQ36">
        <f t="shared" si="37"/>
        <v>87.891999999999996</v>
      </c>
      <c r="CR36">
        <f>(((((ET36*1.1))*BB36-((EU36*1.1))*BS36)+AE36*BS36)*AV36)</f>
        <v>91.657500000000013</v>
      </c>
      <c r="CS36">
        <f t="shared" si="38"/>
        <v>13.124650000000001</v>
      </c>
      <c r="CT36">
        <f t="shared" si="39"/>
        <v>3884.1464200000005</v>
      </c>
      <c r="CU36">
        <f t="shared" si="40"/>
        <v>0</v>
      </c>
      <c r="CV36">
        <f t="shared" si="41"/>
        <v>8.1620000000000008</v>
      </c>
      <c r="CW36">
        <f t="shared" si="42"/>
        <v>0</v>
      </c>
      <c r="CX36">
        <f t="shared" si="43"/>
        <v>0</v>
      </c>
      <c r="CY36">
        <f>S36*(BZ36/100)</f>
        <v>30514.240799999996</v>
      </c>
      <c r="CZ36">
        <f>S36*(CA36/100)</f>
        <v>14380.274399999998</v>
      </c>
      <c r="DC36" t="s">
        <v>3</v>
      </c>
      <c r="DD36" t="s">
        <v>3</v>
      </c>
      <c r="DE36" t="s">
        <v>23</v>
      </c>
      <c r="DF36" t="s">
        <v>23</v>
      </c>
      <c r="DG36" t="s">
        <v>23</v>
      </c>
      <c r="DH36" t="s">
        <v>3</v>
      </c>
      <c r="DI36" t="s">
        <v>23</v>
      </c>
      <c r="DJ36" t="s">
        <v>23</v>
      </c>
      <c r="DK36" t="s">
        <v>3</v>
      </c>
      <c r="DL36" t="s">
        <v>3</v>
      </c>
      <c r="DM36" t="s">
        <v>3</v>
      </c>
      <c r="DN36">
        <v>105</v>
      </c>
      <c r="DO36">
        <v>77</v>
      </c>
      <c r="DP36">
        <v>1</v>
      </c>
      <c r="DQ36">
        <v>1</v>
      </c>
      <c r="DU36">
        <v>1005</v>
      </c>
      <c r="DV36" t="s">
        <v>43</v>
      </c>
      <c r="DW36" t="s">
        <v>43</v>
      </c>
      <c r="DX36">
        <v>100</v>
      </c>
      <c r="DZ36" t="s">
        <v>3</v>
      </c>
      <c r="EA36" t="s">
        <v>3</v>
      </c>
      <c r="EB36" t="s">
        <v>3</v>
      </c>
      <c r="EC36" t="s">
        <v>3</v>
      </c>
      <c r="EE36">
        <v>49568676</v>
      </c>
      <c r="EF36">
        <v>30</v>
      </c>
      <c r="EG36" t="s">
        <v>24</v>
      </c>
      <c r="EH36">
        <v>0</v>
      </c>
      <c r="EI36" t="s">
        <v>3</v>
      </c>
      <c r="EJ36">
        <v>1</v>
      </c>
      <c r="EK36">
        <v>97</v>
      </c>
      <c r="EL36" t="s">
        <v>45</v>
      </c>
      <c r="EM36" t="s">
        <v>46</v>
      </c>
      <c r="EO36" t="s">
        <v>27</v>
      </c>
      <c r="EQ36">
        <v>131072</v>
      </c>
      <c r="ER36">
        <v>120.43</v>
      </c>
      <c r="ES36">
        <v>8.6</v>
      </c>
      <c r="ET36">
        <v>8.25</v>
      </c>
      <c r="EU36">
        <v>0.35</v>
      </c>
      <c r="EV36">
        <v>103.58</v>
      </c>
      <c r="EW36">
        <v>7.42</v>
      </c>
      <c r="EX36">
        <v>0</v>
      </c>
      <c r="EY36">
        <v>0</v>
      </c>
      <c r="FQ36">
        <v>0</v>
      </c>
      <c r="FR36">
        <f t="shared" si="44"/>
        <v>0</v>
      </c>
      <c r="FS36">
        <v>0</v>
      </c>
      <c r="FX36">
        <v>105</v>
      </c>
      <c r="FY36">
        <v>77</v>
      </c>
      <c r="GA36" t="s">
        <v>3</v>
      </c>
      <c r="GD36">
        <v>0</v>
      </c>
      <c r="GF36">
        <v>399773181</v>
      </c>
      <c r="GG36">
        <v>2</v>
      </c>
      <c r="GH36">
        <v>1</v>
      </c>
      <c r="GI36">
        <v>2</v>
      </c>
      <c r="GJ36">
        <v>0</v>
      </c>
      <c r="GK36">
        <f>ROUND(R36*(S12)/100,2)</f>
        <v>189.63</v>
      </c>
      <c r="GL36">
        <f t="shared" si="45"/>
        <v>0</v>
      </c>
      <c r="GM36">
        <f t="shared" si="46"/>
        <v>81779.31</v>
      </c>
      <c r="GN36">
        <f t="shared" si="47"/>
        <v>81779.31</v>
      </c>
      <c r="GO36">
        <f t="shared" si="48"/>
        <v>0</v>
      </c>
      <c r="GP36">
        <f t="shared" si="49"/>
        <v>0</v>
      </c>
      <c r="GR36">
        <v>0</v>
      </c>
      <c r="GS36">
        <v>3</v>
      </c>
      <c r="GT36">
        <v>0</v>
      </c>
      <c r="GU36" t="s">
        <v>3</v>
      </c>
      <c r="GV36">
        <f t="shared" si="50"/>
        <v>0</v>
      </c>
      <c r="GW36">
        <v>1</v>
      </c>
      <c r="GX36">
        <f t="shared" si="51"/>
        <v>0</v>
      </c>
      <c r="HA36">
        <v>0</v>
      </c>
      <c r="HB36">
        <v>0</v>
      </c>
      <c r="HC36">
        <f t="shared" si="52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55" x14ac:dyDescent="0.2">
      <c r="A37" s="2">
        <v>18</v>
      </c>
      <c r="B37" s="2">
        <v>1</v>
      </c>
      <c r="C37" s="2">
        <v>16</v>
      </c>
      <c r="D37" s="2"/>
      <c r="E37" s="2" t="s">
        <v>47</v>
      </c>
      <c r="F37" s="2" t="s">
        <v>48</v>
      </c>
      <c r="G37" s="2" t="s">
        <v>49</v>
      </c>
      <c r="H37" s="2" t="s">
        <v>50</v>
      </c>
      <c r="I37" s="2">
        <f>I35*J37</f>
        <v>7.2239999999999999E-2</v>
      </c>
      <c r="J37" s="2">
        <v>8.0000000000000002E-3</v>
      </c>
      <c r="K37" s="2">
        <v>8.0000000000000002E-3</v>
      </c>
      <c r="L37" s="2"/>
      <c r="M37" s="2"/>
      <c r="N37" s="2"/>
      <c r="O37" s="2">
        <f t="shared" si="21"/>
        <v>1558.21</v>
      </c>
      <c r="P37" s="2">
        <f t="shared" si="22"/>
        <v>1558.21</v>
      </c>
      <c r="Q37" s="2">
        <f t="shared" si="23"/>
        <v>0</v>
      </c>
      <c r="R37" s="2">
        <f t="shared" si="24"/>
        <v>0</v>
      </c>
      <c r="S37" s="2">
        <f t="shared" si="25"/>
        <v>0</v>
      </c>
      <c r="T37" s="2">
        <f t="shared" si="26"/>
        <v>0</v>
      </c>
      <c r="U37" s="2">
        <f t="shared" si="27"/>
        <v>0</v>
      </c>
      <c r="V37" s="2">
        <f t="shared" si="28"/>
        <v>0</v>
      </c>
      <c r="W37" s="2">
        <f t="shared" si="29"/>
        <v>0</v>
      </c>
      <c r="X37" s="2">
        <f t="shared" si="30"/>
        <v>0</v>
      </c>
      <c r="Y37" s="2">
        <f t="shared" si="31"/>
        <v>0</v>
      </c>
      <c r="Z37" s="2"/>
      <c r="AA37" s="2">
        <v>50468181</v>
      </c>
      <c r="AB37" s="2">
        <f t="shared" si="32"/>
        <v>21569.94</v>
      </c>
      <c r="AC37" s="2">
        <f t="shared" si="33"/>
        <v>21569.94</v>
      </c>
      <c r="AD37" s="2">
        <f>ROUND((((ET37)-(EU37))+AE37),6)</f>
        <v>0</v>
      </c>
      <c r="AE37" s="2">
        <f>ROUND((EU37),6)</f>
        <v>0</v>
      </c>
      <c r="AF37" s="2">
        <f>ROUND((EV37),6)</f>
        <v>0</v>
      </c>
      <c r="AG37" s="2">
        <f t="shared" si="34"/>
        <v>0</v>
      </c>
      <c r="AH37" s="2">
        <f>(EW37)</f>
        <v>0</v>
      </c>
      <c r="AI37" s="2">
        <f>(EX37)</f>
        <v>0</v>
      </c>
      <c r="AJ37" s="2">
        <f t="shared" si="35"/>
        <v>0</v>
      </c>
      <c r="AK37" s="2">
        <v>21569.94</v>
      </c>
      <c r="AL37" s="2">
        <v>21569.94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105</v>
      </c>
      <c r="AU37" s="2">
        <v>77</v>
      </c>
      <c r="AV37" s="2">
        <v>1</v>
      </c>
      <c r="AW37" s="2">
        <v>1</v>
      </c>
      <c r="AX37" s="2"/>
      <c r="AY37" s="2"/>
      <c r="AZ37" s="2">
        <v>1</v>
      </c>
      <c r="BA37" s="2">
        <v>1</v>
      </c>
      <c r="BB37" s="2">
        <v>1</v>
      </c>
      <c r="BC37" s="2">
        <v>1</v>
      </c>
      <c r="BD37" s="2" t="s">
        <v>3</v>
      </c>
      <c r="BE37" s="2" t="s">
        <v>3</v>
      </c>
      <c r="BF37" s="2" t="s">
        <v>3</v>
      </c>
      <c r="BG37" s="2" t="s">
        <v>3</v>
      </c>
      <c r="BH37" s="2">
        <v>3</v>
      </c>
      <c r="BI37" s="2">
        <v>1</v>
      </c>
      <c r="BJ37" s="2" t="s">
        <v>51</v>
      </c>
      <c r="BK37" s="2"/>
      <c r="BL37" s="2"/>
      <c r="BM37" s="2">
        <v>97</v>
      </c>
      <c r="BN37" s="2">
        <v>0</v>
      </c>
      <c r="BO37" s="2" t="s">
        <v>3</v>
      </c>
      <c r="BP37" s="2">
        <v>0</v>
      </c>
      <c r="BQ37" s="2">
        <v>30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3</v>
      </c>
      <c r="BZ37" s="2">
        <v>105</v>
      </c>
      <c r="CA37" s="2">
        <v>77</v>
      </c>
      <c r="CB37" s="2" t="s">
        <v>3</v>
      </c>
      <c r="CC37" s="2"/>
      <c r="CD37" s="2"/>
      <c r="CE37" s="2">
        <v>0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2" t="s">
        <v>3</v>
      </c>
      <c r="CO37" s="2">
        <v>0</v>
      </c>
      <c r="CP37" s="2">
        <f t="shared" si="36"/>
        <v>1558.21</v>
      </c>
      <c r="CQ37" s="2">
        <f t="shared" si="37"/>
        <v>21569.94</v>
      </c>
      <c r="CR37" s="2">
        <f>((((ET37)*BB37-(EU37)*BS37)+AE37*BS37)*AV37)</f>
        <v>0</v>
      </c>
      <c r="CS37" s="2">
        <f t="shared" si="38"/>
        <v>0</v>
      </c>
      <c r="CT37" s="2">
        <f t="shared" si="39"/>
        <v>0</v>
      </c>
      <c r="CU37" s="2">
        <f t="shared" si="40"/>
        <v>0</v>
      </c>
      <c r="CV37" s="2">
        <f t="shared" si="41"/>
        <v>0</v>
      </c>
      <c r="CW37" s="2">
        <f t="shared" si="42"/>
        <v>0</v>
      </c>
      <c r="CX37" s="2">
        <f t="shared" si="43"/>
        <v>0</v>
      </c>
      <c r="CY37" s="2">
        <f>((S37*BZ37)/100)</f>
        <v>0</v>
      </c>
      <c r="CZ37" s="2">
        <f>((S37*CA37)/100)</f>
        <v>0</v>
      </c>
      <c r="DA37" s="2"/>
      <c r="DB37" s="2"/>
      <c r="DC37" s="2" t="s">
        <v>3</v>
      </c>
      <c r="DD37" s="2" t="s">
        <v>3</v>
      </c>
      <c r="DE37" s="2" t="s">
        <v>3</v>
      </c>
      <c r="DF37" s="2" t="s">
        <v>3</v>
      </c>
      <c r="DG37" s="2" t="s">
        <v>3</v>
      </c>
      <c r="DH37" s="2" t="s">
        <v>3</v>
      </c>
      <c r="DI37" s="2" t="s">
        <v>3</v>
      </c>
      <c r="DJ37" s="2" t="s">
        <v>3</v>
      </c>
      <c r="DK37" s="2" t="s">
        <v>3</v>
      </c>
      <c r="DL37" s="2" t="s">
        <v>3</v>
      </c>
      <c r="DM37" s="2" t="s">
        <v>3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1009</v>
      </c>
      <c r="DV37" s="2" t="s">
        <v>50</v>
      </c>
      <c r="DW37" s="2" t="s">
        <v>50</v>
      </c>
      <c r="DX37" s="2">
        <v>1000</v>
      </c>
      <c r="DY37" s="2"/>
      <c r="DZ37" s="2" t="s">
        <v>3</v>
      </c>
      <c r="EA37" s="2" t="s">
        <v>3</v>
      </c>
      <c r="EB37" s="2" t="s">
        <v>3</v>
      </c>
      <c r="EC37" s="2" t="s">
        <v>3</v>
      </c>
      <c r="ED37" s="2"/>
      <c r="EE37" s="2">
        <v>49568676</v>
      </c>
      <c r="EF37" s="2">
        <v>30</v>
      </c>
      <c r="EG37" s="2" t="s">
        <v>24</v>
      </c>
      <c r="EH37" s="2">
        <v>0</v>
      </c>
      <c r="EI37" s="2" t="s">
        <v>3</v>
      </c>
      <c r="EJ37" s="2">
        <v>1</v>
      </c>
      <c r="EK37" s="2">
        <v>97</v>
      </c>
      <c r="EL37" s="2" t="s">
        <v>45</v>
      </c>
      <c r="EM37" s="2" t="s">
        <v>46</v>
      </c>
      <c r="EN37" s="2"/>
      <c r="EO37" s="2" t="s">
        <v>3</v>
      </c>
      <c r="EP37" s="2"/>
      <c r="EQ37" s="2">
        <v>0</v>
      </c>
      <c r="ER37" s="2">
        <v>21569.94</v>
      </c>
      <c r="ES37" s="2">
        <v>21569.94</v>
      </c>
      <c r="ET37" s="2">
        <v>0</v>
      </c>
      <c r="EU37" s="2">
        <v>0</v>
      </c>
      <c r="EV37" s="2">
        <v>0</v>
      </c>
      <c r="EW37" s="2">
        <v>0</v>
      </c>
      <c r="EX37" s="2">
        <v>0</v>
      </c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f t="shared" si="44"/>
        <v>0</v>
      </c>
      <c r="FS37" s="2">
        <v>0</v>
      </c>
      <c r="FT37" s="2"/>
      <c r="FU37" s="2"/>
      <c r="FV37" s="2"/>
      <c r="FW37" s="2"/>
      <c r="FX37" s="2">
        <v>105</v>
      </c>
      <c r="FY37" s="2">
        <v>77</v>
      </c>
      <c r="FZ37" s="2"/>
      <c r="GA37" s="2" t="s">
        <v>3</v>
      </c>
      <c r="GB37" s="2"/>
      <c r="GC37" s="2"/>
      <c r="GD37" s="2">
        <v>0</v>
      </c>
      <c r="GE37" s="2"/>
      <c r="GF37" s="2">
        <v>381732811</v>
      </c>
      <c r="GG37" s="2">
        <v>2</v>
      </c>
      <c r="GH37" s="2">
        <v>1</v>
      </c>
      <c r="GI37" s="2">
        <v>-2</v>
      </c>
      <c r="GJ37" s="2">
        <v>0</v>
      </c>
      <c r="GK37" s="2">
        <f>ROUND(R37*(R12)/100,2)</f>
        <v>0</v>
      </c>
      <c r="GL37" s="2">
        <f t="shared" si="45"/>
        <v>0</v>
      </c>
      <c r="GM37" s="2">
        <f t="shared" si="46"/>
        <v>1558.21</v>
      </c>
      <c r="GN37" s="2">
        <f t="shared" si="47"/>
        <v>1558.21</v>
      </c>
      <c r="GO37" s="2">
        <f t="shared" si="48"/>
        <v>0</v>
      </c>
      <c r="GP37" s="2">
        <f t="shared" si="49"/>
        <v>0</v>
      </c>
      <c r="GQ37" s="2"/>
      <c r="GR37" s="2">
        <v>0</v>
      </c>
      <c r="GS37" s="2">
        <v>3</v>
      </c>
      <c r="GT37" s="2">
        <v>0</v>
      </c>
      <c r="GU37" s="2" t="s">
        <v>3</v>
      </c>
      <c r="GV37" s="2">
        <f t="shared" si="50"/>
        <v>0</v>
      </c>
      <c r="GW37" s="2">
        <v>1</v>
      </c>
      <c r="GX37" s="2">
        <f t="shared" si="51"/>
        <v>0</v>
      </c>
      <c r="GY37" s="2"/>
      <c r="GZ37" s="2"/>
      <c r="HA37" s="2">
        <v>0</v>
      </c>
      <c r="HB37" s="2">
        <v>0</v>
      </c>
      <c r="HC37" s="2">
        <f t="shared" si="52"/>
        <v>0</v>
      </c>
      <c r="HD37" s="2"/>
      <c r="HE37" s="2" t="s">
        <v>3</v>
      </c>
      <c r="HF37" s="2" t="s">
        <v>3</v>
      </c>
      <c r="HG37" s="2"/>
      <c r="HH37" s="2"/>
      <c r="HI37" s="2"/>
      <c r="HJ37" s="2"/>
      <c r="HK37" s="2"/>
      <c r="HL37" s="2"/>
      <c r="HM37" s="2" t="s">
        <v>3</v>
      </c>
      <c r="HN37" s="2" t="s">
        <v>3</v>
      </c>
      <c r="HO37" s="2" t="s">
        <v>3</v>
      </c>
      <c r="HP37" s="2" t="s">
        <v>3</v>
      </c>
      <c r="HQ37" s="2" t="s">
        <v>3</v>
      </c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x14ac:dyDescent="0.2">
      <c r="A38">
        <v>18</v>
      </c>
      <c r="B38">
        <v>1</v>
      </c>
      <c r="C38">
        <v>21</v>
      </c>
      <c r="E38" t="s">
        <v>47</v>
      </c>
      <c r="F38" t="s">
        <v>48</v>
      </c>
      <c r="G38" t="s">
        <v>49</v>
      </c>
      <c r="H38" t="s">
        <v>50</v>
      </c>
      <c r="I38">
        <f>I36*J38</f>
        <v>7.2239999999999999E-2</v>
      </c>
      <c r="J38">
        <v>8.0000000000000002E-3</v>
      </c>
      <c r="K38">
        <v>8.0000000000000002E-3</v>
      </c>
      <c r="O38">
        <f t="shared" si="21"/>
        <v>12902</v>
      </c>
      <c r="P38">
        <f t="shared" si="22"/>
        <v>12902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50468178</v>
      </c>
      <c r="AB38">
        <f t="shared" si="32"/>
        <v>21569.94</v>
      </c>
      <c r="AC38">
        <f t="shared" si="33"/>
        <v>21569.94</v>
      </c>
      <c r="AD38">
        <f>ROUND((((ET38)-(EU38))+AE38),6)</f>
        <v>0</v>
      </c>
      <c r="AE38">
        <f>ROUND((EU38),6)</f>
        <v>0</v>
      </c>
      <c r="AF38">
        <f>ROUND((EV38),6)</f>
        <v>0</v>
      </c>
      <c r="AG38">
        <f t="shared" si="34"/>
        <v>0</v>
      </c>
      <c r="AH38">
        <f>(EW38)</f>
        <v>0</v>
      </c>
      <c r="AI38">
        <f>(EX38)</f>
        <v>0</v>
      </c>
      <c r="AJ38">
        <f t="shared" si="35"/>
        <v>0</v>
      </c>
      <c r="AK38">
        <v>21569.94</v>
      </c>
      <c r="AL38">
        <v>21569.94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8.2799999999999994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51</v>
      </c>
      <c r="BM38">
        <v>97</v>
      </c>
      <c r="BN38">
        <v>0</v>
      </c>
      <c r="BO38" t="s">
        <v>48</v>
      </c>
      <c r="BP38">
        <v>1</v>
      </c>
      <c r="BQ38">
        <v>30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6"/>
        <v>12902</v>
      </c>
      <c r="CQ38">
        <f t="shared" si="37"/>
        <v>178599.10319999998</v>
      </c>
      <c r="CR38">
        <f>((((ET38)*BB38-(EU38)*BS38)+AE38*BS38)*AV38)</f>
        <v>0</v>
      </c>
      <c r="CS38">
        <f t="shared" si="38"/>
        <v>0</v>
      </c>
      <c r="CT38">
        <f t="shared" si="39"/>
        <v>0</v>
      </c>
      <c r="CU38">
        <f t="shared" si="40"/>
        <v>0</v>
      </c>
      <c r="CV38">
        <f t="shared" si="41"/>
        <v>0</v>
      </c>
      <c r="CW38">
        <f t="shared" si="42"/>
        <v>0</v>
      </c>
      <c r="CX38">
        <f t="shared" si="43"/>
        <v>0</v>
      </c>
      <c r="CY38">
        <f>S38*(BZ38/100)</f>
        <v>0</v>
      </c>
      <c r="CZ38">
        <f>S38*(CA38/100)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105</v>
      </c>
      <c r="DO38">
        <v>77</v>
      </c>
      <c r="DP38">
        <v>1</v>
      </c>
      <c r="DQ38">
        <v>1</v>
      </c>
      <c r="DU38">
        <v>1009</v>
      </c>
      <c r="DV38" t="s">
        <v>50</v>
      </c>
      <c r="DW38" t="s">
        <v>50</v>
      </c>
      <c r="DX38">
        <v>1000</v>
      </c>
      <c r="DZ38" t="s">
        <v>3</v>
      </c>
      <c r="EA38" t="s">
        <v>3</v>
      </c>
      <c r="EB38" t="s">
        <v>3</v>
      </c>
      <c r="EC38" t="s">
        <v>3</v>
      </c>
      <c r="EE38">
        <v>49568676</v>
      </c>
      <c r="EF38">
        <v>30</v>
      </c>
      <c r="EG38" t="s">
        <v>24</v>
      </c>
      <c r="EH38">
        <v>0</v>
      </c>
      <c r="EI38" t="s">
        <v>3</v>
      </c>
      <c r="EJ38">
        <v>1</v>
      </c>
      <c r="EK38">
        <v>97</v>
      </c>
      <c r="EL38" t="s">
        <v>45</v>
      </c>
      <c r="EM38" t="s">
        <v>46</v>
      </c>
      <c r="EO38" t="s">
        <v>3</v>
      </c>
      <c r="EQ38">
        <v>0</v>
      </c>
      <c r="ER38">
        <v>21569.94</v>
      </c>
      <c r="ES38">
        <v>21569.94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44"/>
        <v>0</v>
      </c>
      <c r="FS38">
        <v>0</v>
      </c>
      <c r="FX38">
        <v>105</v>
      </c>
      <c r="FY38">
        <v>77</v>
      </c>
      <c r="GA38" t="s">
        <v>3</v>
      </c>
      <c r="GD38">
        <v>0</v>
      </c>
      <c r="GF38">
        <v>381732811</v>
      </c>
      <c r="GG38">
        <v>2</v>
      </c>
      <c r="GH38">
        <v>1</v>
      </c>
      <c r="GI38">
        <v>2</v>
      </c>
      <c r="GJ38">
        <v>0</v>
      </c>
      <c r="GK38">
        <f>ROUND(R38*(S12)/100,2)</f>
        <v>0</v>
      </c>
      <c r="GL38">
        <f t="shared" si="45"/>
        <v>0</v>
      </c>
      <c r="GM38">
        <f t="shared" si="46"/>
        <v>12902</v>
      </c>
      <c r="GN38">
        <f t="shared" si="47"/>
        <v>12902</v>
      </c>
      <c r="GO38">
        <f t="shared" si="48"/>
        <v>0</v>
      </c>
      <c r="GP38">
        <f t="shared" si="49"/>
        <v>0</v>
      </c>
      <c r="GR38">
        <v>0</v>
      </c>
      <c r="GS38">
        <v>3</v>
      </c>
      <c r="GT38">
        <v>0</v>
      </c>
      <c r="GU38" t="s">
        <v>3</v>
      </c>
      <c r="GV38">
        <f t="shared" si="50"/>
        <v>0</v>
      </c>
      <c r="GW38">
        <v>1</v>
      </c>
      <c r="GX38">
        <f t="shared" si="51"/>
        <v>0</v>
      </c>
      <c r="HA38">
        <v>0</v>
      </c>
      <c r="HB38">
        <v>0</v>
      </c>
      <c r="HC38">
        <f t="shared" si="52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55" x14ac:dyDescent="0.2">
      <c r="A39" s="2">
        <v>17</v>
      </c>
      <c r="B39" s="2">
        <v>1</v>
      </c>
      <c r="C39" s="2">
        <f>ROW(SmtRes!A27)</f>
        <v>27</v>
      </c>
      <c r="D39" s="2">
        <f>ROW(EtalonRes!A37)</f>
        <v>37</v>
      </c>
      <c r="E39" s="2" t="s">
        <v>52</v>
      </c>
      <c r="F39" s="2" t="s">
        <v>53</v>
      </c>
      <c r="G39" s="2" t="s">
        <v>54</v>
      </c>
      <c r="H39" s="2" t="s">
        <v>43</v>
      </c>
      <c r="I39" s="2">
        <f>ROUND(ROUND(903/100,4),9)</f>
        <v>9.0299999999999994</v>
      </c>
      <c r="J39" s="2">
        <v>0</v>
      </c>
      <c r="K39" s="2">
        <f>ROUND(ROUND(903/100,4),9)</f>
        <v>9.0299999999999994</v>
      </c>
      <c r="L39" s="2"/>
      <c r="M39" s="2"/>
      <c r="N39" s="2"/>
      <c r="O39" s="2">
        <f t="shared" si="21"/>
        <v>1168.49</v>
      </c>
      <c r="P39" s="2">
        <f t="shared" si="22"/>
        <v>698.56</v>
      </c>
      <c r="Q39" s="2">
        <f t="shared" si="23"/>
        <v>89.3</v>
      </c>
      <c r="R39" s="2">
        <f t="shared" si="24"/>
        <v>5.26</v>
      </c>
      <c r="S39" s="2">
        <f t="shared" si="25"/>
        <v>380.63</v>
      </c>
      <c r="T39" s="2">
        <f t="shared" si="26"/>
        <v>0</v>
      </c>
      <c r="U39" s="2">
        <f t="shared" si="27"/>
        <v>31.984260000000003</v>
      </c>
      <c r="V39" s="2">
        <f t="shared" si="28"/>
        <v>0</v>
      </c>
      <c r="W39" s="2">
        <f t="shared" si="29"/>
        <v>0</v>
      </c>
      <c r="X39" s="2">
        <f t="shared" si="30"/>
        <v>399.66</v>
      </c>
      <c r="Y39" s="2">
        <f t="shared" si="31"/>
        <v>293.08999999999997</v>
      </c>
      <c r="Z39" s="2"/>
      <c r="AA39" s="2">
        <v>50468181</v>
      </c>
      <c r="AB39" s="2">
        <f t="shared" si="32"/>
        <v>129.40100000000001</v>
      </c>
      <c r="AC39" s="2">
        <f t="shared" si="33"/>
        <v>77.36</v>
      </c>
      <c r="AD39" s="2">
        <f>ROUND(((((ET39*1.1))-((EU39*1.1)))+AE39),6)</f>
        <v>9.8889999999999993</v>
      </c>
      <c r="AE39" s="2">
        <f>ROUND(((EU39*1.1)),6)</f>
        <v>0.58299999999999996</v>
      </c>
      <c r="AF39" s="2">
        <f>ROUND(((EV39*1.1)),6)</f>
        <v>42.152000000000001</v>
      </c>
      <c r="AG39" s="2">
        <f t="shared" si="34"/>
        <v>0</v>
      </c>
      <c r="AH39" s="2">
        <f>((EW39*1.1))</f>
        <v>3.5420000000000007</v>
      </c>
      <c r="AI39" s="2">
        <f>((EX39*1.1))</f>
        <v>0</v>
      </c>
      <c r="AJ39" s="2">
        <f t="shared" si="35"/>
        <v>0</v>
      </c>
      <c r="AK39" s="2">
        <v>124.67</v>
      </c>
      <c r="AL39" s="2">
        <v>77.36</v>
      </c>
      <c r="AM39" s="2">
        <v>8.99</v>
      </c>
      <c r="AN39" s="2">
        <v>0.53</v>
      </c>
      <c r="AO39" s="2">
        <v>38.32</v>
      </c>
      <c r="AP39" s="2">
        <v>0</v>
      </c>
      <c r="AQ39" s="2">
        <v>3.22</v>
      </c>
      <c r="AR39" s="2">
        <v>0</v>
      </c>
      <c r="AS39" s="2">
        <v>0</v>
      </c>
      <c r="AT39" s="2">
        <v>105</v>
      </c>
      <c r="AU39" s="2">
        <v>77</v>
      </c>
      <c r="AV39" s="2">
        <v>1</v>
      </c>
      <c r="AW39" s="2">
        <v>1</v>
      </c>
      <c r="AX39" s="2"/>
      <c r="AY39" s="2"/>
      <c r="AZ39" s="2">
        <v>1</v>
      </c>
      <c r="BA39" s="2">
        <v>1</v>
      </c>
      <c r="BB39" s="2">
        <v>1</v>
      </c>
      <c r="BC39" s="2">
        <v>1</v>
      </c>
      <c r="BD39" s="2" t="s">
        <v>3</v>
      </c>
      <c r="BE39" s="2" t="s">
        <v>3</v>
      </c>
      <c r="BF39" s="2" t="s">
        <v>3</v>
      </c>
      <c r="BG39" s="2" t="s">
        <v>3</v>
      </c>
      <c r="BH39" s="2">
        <v>0</v>
      </c>
      <c r="BI39" s="2">
        <v>1</v>
      </c>
      <c r="BJ39" s="2" t="s">
        <v>55</v>
      </c>
      <c r="BK39" s="2"/>
      <c r="BL39" s="2"/>
      <c r="BM39" s="2">
        <v>97</v>
      </c>
      <c r="BN39" s="2">
        <v>0</v>
      </c>
      <c r="BO39" s="2" t="s">
        <v>3</v>
      </c>
      <c r="BP39" s="2">
        <v>0</v>
      </c>
      <c r="BQ39" s="2">
        <v>30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3</v>
      </c>
      <c r="BZ39" s="2">
        <v>105</v>
      </c>
      <c r="CA39" s="2">
        <v>77</v>
      </c>
      <c r="CB39" s="2" t="s">
        <v>3</v>
      </c>
      <c r="CC39" s="2"/>
      <c r="CD39" s="2"/>
      <c r="CE39" s="2">
        <v>0</v>
      </c>
      <c r="CF39" s="2">
        <v>0</v>
      </c>
      <c r="CG39" s="2">
        <v>0</v>
      </c>
      <c r="CH39" s="2"/>
      <c r="CI39" s="2"/>
      <c r="CJ39" s="2"/>
      <c r="CK39" s="2"/>
      <c r="CL39" s="2"/>
      <c r="CM39" s="2">
        <v>0</v>
      </c>
      <c r="CN39" s="2" t="s">
        <v>296</v>
      </c>
      <c r="CO39" s="2">
        <v>0</v>
      </c>
      <c r="CP39" s="2">
        <f t="shared" si="36"/>
        <v>1168.4899999999998</v>
      </c>
      <c r="CQ39" s="2">
        <f t="shared" si="37"/>
        <v>77.36</v>
      </c>
      <c r="CR39" s="2">
        <f>(((((ET39*1.1))*BB39-((EU39*1.1))*BS39)+AE39*BS39)*AV39)</f>
        <v>9.8890000000000011</v>
      </c>
      <c r="CS39" s="2">
        <f t="shared" si="38"/>
        <v>0.58299999999999996</v>
      </c>
      <c r="CT39" s="2">
        <f t="shared" si="39"/>
        <v>42.152000000000001</v>
      </c>
      <c r="CU39" s="2">
        <f t="shared" si="40"/>
        <v>0</v>
      </c>
      <c r="CV39" s="2">
        <f t="shared" si="41"/>
        <v>3.5420000000000007</v>
      </c>
      <c r="CW39" s="2">
        <f t="shared" si="42"/>
        <v>0</v>
      </c>
      <c r="CX39" s="2">
        <f t="shared" si="43"/>
        <v>0</v>
      </c>
      <c r="CY39" s="2">
        <f>((S39*BZ39)/100)</f>
        <v>399.66149999999999</v>
      </c>
      <c r="CZ39" s="2">
        <f>((S39*CA39)/100)</f>
        <v>293.08510000000001</v>
      </c>
      <c r="DA39" s="2"/>
      <c r="DB39" s="2"/>
      <c r="DC39" s="2" t="s">
        <v>3</v>
      </c>
      <c r="DD39" s="2" t="s">
        <v>3</v>
      </c>
      <c r="DE39" s="2" t="s">
        <v>23</v>
      </c>
      <c r="DF39" s="2" t="s">
        <v>23</v>
      </c>
      <c r="DG39" s="2" t="s">
        <v>23</v>
      </c>
      <c r="DH39" s="2" t="s">
        <v>3</v>
      </c>
      <c r="DI39" s="2" t="s">
        <v>23</v>
      </c>
      <c r="DJ39" s="2" t="s">
        <v>23</v>
      </c>
      <c r="DK39" s="2" t="s">
        <v>3</v>
      </c>
      <c r="DL39" s="2" t="s">
        <v>3</v>
      </c>
      <c r="DM39" s="2" t="s">
        <v>3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1005</v>
      </c>
      <c r="DV39" s="2" t="s">
        <v>43</v>
      </c>
      <c r="DW39" s="2" t="s">
        <v>43</v>
      </c>
      <c r="DX39" s="2">
        <v>100</v>
      </c>
      <c r="DY39" s="2"/>
      <c r="DZ39" s="2" t="s">
        <v>3</v>
      </c>
      <c r="EA39" s="2" t="s">
        <v>3</v>
      </c>
      <c r="EB39" s="2" t="s">
        <v>3</v>
      </c>
      <c r="EC39" s="2" t="s">
        <v>3</v>
      </c>
      <c r="ED39" s="2"/>
      <c r="EE39" s="2">
        <v>49568676</v>
      </c>
      <c r="EF39" s="2">
        <v>30</v>
      </c>
      <c r="EG39" s="2" t="s">
        <v>24</v>
      </c>
      <c r="EH39" s="2">
        <v>0</v>
      </c>
      <c r="EI39" s="2" t="s">
        <v>3</v>
      </c>
      <c r="EJ39" s="2">
        <v>1</v>
      </c>
      <c r="EK39" s="2">
        <v>97</v>
      </c>
      <c r="EL39" s="2" t="s">
        <v>45</v>
      </c>
      <c r="EM39" s="2" t="s">
        <v>46</v>
      </c>
      <c r="EN39" s="2"/>
      <c r="EO39" s="2" t="s">
        <v>27</v>
      </c>
      <c r="EP39" s="2"/>
      <c r="EQ39" s="2">
        <v>131072</v>
      </c>
      <c r="ER39" s="2">
        <v>124.67</v>
      </c>
      <c r="ES39" s="2">
        <v>77.36</v>
      </c>
      <c r="ET39" s="2">
        <v>8.99</v>
      </c>
      <c r="EU39" s="2">
        <v>0.53</v>
      </c>
      <c r="EV39" s="2">
        <v>38.32</v>
      </c>
      <c r="EW39" s="2">
        <v>3.22</v>
      </c>
      <c r="EX39" s="2">
        <v>0</v>
      </c>
      <c r="EY39" s="2">
        <v>0</v>
      </c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f t="shared" si="44"/>
        <v>0</v>
      </c>
      <c r="FS39" s="2">
        <v>0</v>
      </c>
      <c r="FT39" s="2"/>
      <c r="FU39" s="2"/>
      <c r="FV39" s="2"/>
      <c r="FW39" s="2"/>
      <c r="FX39" s="2">
        <v>105</v>
      </c>
      <c r="FY39" s="2">
        <v>77</v>
      </c>
      <c r="FZ39" s="2"/>
      <c r="GA39" s="2" t="s">
        <v>3</v>
      </c>
      <c r="GB39" s="2"/>
      <c r="GC39" s="2"/>
      <c r="GD39" s="2">
        <v>0</v>
      </c>
      <c r="GE39" s="2"/>
      <c r="GF39" s="2">
        <v>-882587782</v>
      </c>
      <c r="GG39" s="2">
        <v>2</v>
      </c>
      <c r="GH39" s="2">
        <v>1</v>
      </c>
      <c r="GI39" s="2">
        <v>-2</v>
      </c>
      <c r="GJ39" s="2">
        <v>0</v>
      </c>
      <c r="GK39" s="2">
        <f>ROUND(R39*(R12)/100,2)</f>
        <v>9.2100000000000009</v>
      </c>
      <c r="GL39" s="2">
        <f t="shared" si="45"/>
        <v>0</v>
      </c>
      <c r="GM39" s="2">
        <f t="shared" si="46"/>
        <v>1870.45</v>
      </c>
      <c r="GN39" s="2">
        <f t="shared" si="47"/>
        <v>1870.45</v>
      </c>
      <c r="GO39" s="2">
        <f t="shared" si="48"/>
        <v>0</v>
      </c>
      <c r="GP39" s="2">
        <f t="shared" si="49"/>
        <v>0</v>
      </c>
      <c r="GQ39" s="2"/>
      <c r="GR39" s="2">
        <v>0</v>
      </c>
      <c r="GS39" s="2">
        <v>3</v>
      </c>
      <c r="GT39" s="2">
        <v>0</v>
      </c>
      <c r="GU39" s="2" t="s">
        <v>3</v>
      </c>
      <c r="GV39" s="2">
        <f t="shared" si="50"/>
        <v>0</v>
      </c>
      <c r="GW39" s="2">
        <v>1</v>
      </c>
      <c r="GX39" s="2">
        <f t="shared" si="51"/>
        <v>0</v>
      </c>
      <c r="GY39" s="2"/>
      <c r="GZ39" s="2"/>
      <c r="HA39" s="2">
        <v>0</v>
      </c>
      <c r="HB39" s="2">
        <v>0</v>
      </c>
      <c r="HC39" s="2">
        <f t="shared" si="52"/>
        <v>0</v>
      </c>
      <c r="HD39" s="2"/>
      <c r="HE39" s="2" t="s">
        <v>3</v>
      </c>
      <c r="HF39" s="2" t="s">
        <v>3</v>
      </c>
      <c r="HG39" s="2"/>
      <c r="HH39" s="2"/>
      <c r="HI39" s="2"/>
      <c r="HJ39" s="2"/>
      <c r="HK39" s="2"/>
      <c r="HL39" s="2"/>
      <c r="HM39" s="2" t="s">
        <v>3</v>
      </c>
      <c r="HN39" s="2" t="s">
        <v>3</v>
      </c>
      <c r="HO39" s="2" t="s">
        <v>3</v>
      </c>
      <c r="HP39" s="2" t="s">
        <v>3</v>
      </c>
      <c r="HQ39" s="2" t="s">
        <v>3</v>
      </c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x14ac:dyDescent="0.2">
      <c r="A40">
        <v>17</v>
      </c>
      <c r="B40">
        <v>1</v>
      </c>
      <c r="C40">
        <f>ROW(SmtRes!A32)</f>
        <v>32</v>
      </c>
      <c r="D40">
        <f>ROW(EtalonRes!A42)</f>
        <v>42</v>
      </c>
      <c r="E40" t="s">
        <v>52</v>
      </c>
      <c r="F40" t="s">
        <v>53</v>
      </c>
      <c r="G40" t="s">
        <v>54</v>
      </c>
      <c r="H40" t="s">
        <v>43</v>
      </c>
      <c r="I40">
        <f>ROUND(ROUND(903/100,4),9)</f>
        <v>9.0299999999999994</v>
      </c>
      <c r="J40">
        <v>0</v>
      </c>
      <c r="K40">
        <f>ROUND(ROUND(903/100,4),9)</f>
        <v>9.0299999999999994</v>
      </c>
      <c r="O40">
        <f t="shared" si="21"/>
        <v>21036.6</v>
      </c>
      <c r="P40">
        <f t="shared" si="22"/>
        <v>7139.29</v>
      </c>
      <c r="Q40">
        <f t="shared" si="23"/>
        <v>921.55</v>
      </c>
      <c r="R40">
        <f t="shared" si="24"/>
        <v>179.47</v>
      </c>
      <c r="S40">
        <f t="shared" si="25"/>
        <v>12975.76</v>
      </c>
      <c r="T40">
        <f t="shared" si="26"/>
        <v>0</v>
      </c>
      <c r="U40">
        <f t="shared" si="27"/>
        <v>31.984260000000003</v>
      </c>
      <c r="V40">
        <f t="shared" si="28"/>
        <v>0</v>
      </c>
      <c r="W40">
        <f t="shared" si="29"/>
        <v>0</v>
      </c>
      <c r="X40">
        <f t="shared" si="30"/>
        <v>11288.91</v>
      </c>
      <c r="Y40">
        <f t="shared" si="31"/>
        <v>5320.06</v>
      </c>
      <c r="AA40">
        <v>50468178</v>
      </c>
      <c r="AB40">
        <f t="shared" si="32"/>
        <v>129.40100000000001</v>
      </c>
      <c r="AC40">
        <f t="shared" si="33"/>
        <v>77.36</v>
      </c>
      <c r="AD40">
        <f>ROUND(((((ET40*1.1))-((EU40*1.1)))+AE40),6)</f>
        <v>9.8889999999999993</v>
      </c>
      <c r="AE40">
        <f>ROUND(((EU40*1.1)),6)</f>
        <v>0.58299999999999996</v>
      </c>
      <c r="AF40">
        <f>ROUND(((EV40*1.1)),6)</f>
        <v>42.152000000000001</v>
      </c>
      <c r="AG40">
        <f t="shared" si="34"/>
        <v>0</v>
      </c>
      <c r="AH40">
        <f>((EW40*1.1))</f>
        <v>3.5420000000000007</v>
      </c>
      <c r="AI40">
        <f>((EX40*1.1))</f>
        <v>0</v>
      </c>
      <c r="AJ40">
        <f t="shared" si="35"/>
        <v>0</v>
      </c>
      <c r="AK40">
        <v>124.67</v>
      </c>
      <c r="AL40">
        <v>77.36</v>
      </c>
      <c r="AM40">
        <v>8.99</v>
      </c>
      <c r="AN40">
        <v>0.53</v>
      </c>
      <c r="AO40">
        <v>38.32</v>
      </c>
      <c r="AP40">
        <v>0</v>
      </c>
      <c r="AQ40">
        <v>3.22</v>
      </c>
      <c r="AR40">
        <v>0</v>
      </c>
      <c r="AS40">
        <v>0</v>
      </c>
      <c r="AT40">
        <v>87</v>
      </c>
      <c r="AU40">
        <v>41</v>
      </c>
      <c r="AV40">
        <v>1</v>
      </c>
      <c r="AW40">
        <v>1</v>
      </c>
      <c r="AZ40">
        <v>1</v>
      </c>
      <c r="BA40">
        <v>34.090000000000003</v>
      </c>
      <c r="BB40">
        <v>10.32</v>
      </c>
      <c r="BC40">
        <v>10.220000000000001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55</v>
      </c>
      <c r="BM40">
        <v>97</v>
      </c>
      <c r="BN40">
        <v>0</v>
      </c>
      <c r="BO40" t="s">
        <v>53</v>
      </c>
      <c r="BP40">
        <v>1</v>
      </c>
      <c r="BQ40">
        <v>30</v>
      </c>
      <c r="BR40">
        <v>0</v>
      </c>
      <c r="BS40">
        <v>34.090000000000003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87</v>
      </c>
      <c r="CA40">
        <v>41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296</v>
      </c>
      <c r="CO40">
        <v>0</v>
      </c>
      <c r="CP40">
        <f t="shared" si="36"/>
        <v>21036.6</v>
      </c>
      <c r="CQ40">
        <f t="shared" si="37"/>
        <v>790.61920000000009</v>
      </c>
      <c r="CR40">
        <f>(((((ET40*1.1))*BB40-((EU40*1.1))*BS40)+AE40*BS40)*AV40)</f>
        <v>102.05448000000001</v>
      </c>
      <c r="CS40">
        <f t="shared" si="38"/>
        <v>19.874470000000002</v>
      </c>
      <c r="CT40">
        <f t="shared" si="39"/>
        <v>1436.9616800000001</v>
      </c>
      <c r="CU40">
        <f t="shared" si="40"/>
        <v>0</v>
      </c>
      <c r="CV40">
        <f t="shared" si="41"/>
        <v>3.5420000000000007</v>
      </c>
      <c r="CW40">
        <f t="shared" si="42"/>
        <v>0</v>
      </c>
      <c r="CX40">
        <f t="shared" si="43"/>
        <v>0</v>
      </c>
      <c r="CY40">
        <f>S40*(BZ40/100)</f>
        <v>11288.9112</v>
      </c>
      <c r="CZ40">
        <f>S40*(CA40/100)</f>
        <v>5320.0616</v>
      </c>
      <c r="DC40" t="s">
        <v>3</v>
      </c>
      <c r="DD40" t="s">
        <v>3</v>
      </c>
      <c r="DE40" t="s">
        <v>23</v>
      </c>
      <c r="DF40" t="s">
        <v>23</v>
      </c>
      <c r="DG40" t="s">
        <v>23</v>
      </c>
      <c r="DH40" t="s">
        <v>3</v>
      </c>
      <c r="DI40" t="s">
        <v>23</v>
      </c>
      <c r="DJ40" t="s">
        <v>23</v>
      </c>
      <c r="DK40" t="s">
        <v>3</v>
      </c>
      <c r="DL40" t="s">
        <v>3</v>
      </c>
      <c r="DM40" t="s">
        <v>3</v>
      </c>
      <c r="DN40">
        <v>105</v>
      </c>
      <c r="DO40">
        <v>77</v>
      </c>
      <c r="DP40">
        <v>1</v>
      </c>
      <c r="DQ40">
        <v>1</v>
      </c>
      <c r="DU40">
        <v>1005</v>
      </c>
      <c r="DV40" t="s">
        <v>43</v>
      </c>
      <c r="DW40" t="s">
        <v>43</v>
      </c>
      <c r="DX40">
        <v>100</v>
      </c>
      <c r="DZ40" t="s">
        <v>3</v>
      </c>
      <c r="EA40" t="s">
        <v>3</v>
      </c>
      <c r="EB40" t="s">
        <v>3</v>
      </c>
      <c r="EC40" t="s">
        <v>3</v>
      </c>
      <c r="EE40">
        <v>49568676</v>
      </c>
      <c r="EF40">
        <v>30</v>
      </c>
      <c r="EG40" t="s">
        <v>24</v>
      </c>
      <c r="EH40">
        <v>0</v>
      </c>
      <c r="EI40" t="s">
        <v>3</v>
      </c>
      <c r="EJ40">
        <v>1</v>
      </c>
      <c r="EK40">
        <v>97</v>
      </c>
      <c r="EL40" t="s">
        <v>45</v>
      </c>
      <c r="EM40" t="s">
        <v>46</v>
      </c>
      <c r="EO40" t="s">
        <v>27</v>
      </c>
      <c r="EQ40">
        <v>131072</v>
      </c>
      <c r="ER40">
        <v>124.67</v>
      </c>
      <c r="ES40">
        <v>77.36</v>
      </c>
      <c r="ET40">
        <v>8.99</v>
      </c>
      <c r="EU40">
        <v>0.53</v>
      </c>
      <c r="EV40">
        <v>38.32</v>
      </c>
      <c r="EW40">
        <v>3.22</v>
      </c>
      <c r="EX40">
        <v>0</v>
      </c>
      <c r="EY40">
        <v>0</v>
      </c>
      <c r="FQ40">
        <v>0</v>
      </c>
      <c r="FR40">
        <f t="shared" si="44"/>
        <v>0</v>
      </c>
      <c r="FS40">
        <v>0</v>
      </c>
      <c r="FX40">
        <v>105</v>
      </c>
      <c r="FY40">
        <v>77</v>
      </c>
      <c r="GA40" t="s">
        <v>3</v>
      </c>
      <c r="GD40">
        <v>0</v>
      </c>
      <c r="GF40">
        <v>-882587782</v>
      </c>
      <c r="GG40">
        <v>2</v>
      </c>
      <c r="GH40">
        <v>1</v>
      </c>
      <c r="GI40">
        <v>2</v>
      </c>
      <c r="GJ40">
        <v>0</v>
      </c>
      <c r="GK40">
        <f>ROUND(R40*(S12)/100,2)</f>
        <v>287.14999999999998</v>
      </c>
      <c r="GL40">
        <f t="shared" si="45"/>
        <v>0</v>
      </c>
      <c r="GM40">
        <f t="shared" si="46"/>
        <v>37932.720000000001</v>
      </c>
      <c r="GN40">
        <f t="shared" si="47"/>
        <v>37932.720000000001</v>
      </c>
      <c r="GO40">
        <f t="shared" si="48"/>
        <v>0</v>
      </c>
      <c r="GP40">
        <f t="shared" si="49"/>
        <v>0</v>
      </c>
      <c r="GR40">
        <v>0</v>
      </c>
      <c r="GS40">
        <v>3</v>
      </c>
      <c r="GT40">
        <v>0</v>
      </c>
      <c r="GU40" t="s">
        <v>3</v>
      </c>
      <c r="GV40">
        <f t="shared" si="50"/>
        <v>0</v>
      </c>
      <c r="GW40">
        <v>1</v>
      </c>
      <c r="GX40">
        <f t="shared" si="51"/>
        <v>0</v>
      </c>
      <c r="HA40">
        <v>0</v>
      </c>
      <c r="HB40">
        <v>0</v>
      </c>
      <c r="HC40">
        <f t="shared" si="52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55" x14ac:dyDescent="0.2">
      <c r="A41" s="2">
        <v>18</v>
      </c>
      <c r="B41" s="2">
        <v>1</v>
      </c>
      <c r="C41" s="2">
        <v>26</v>
      </c>
      <c r="D41" s="2"/>
      <c r="E41" s="2" t="s">
        <v>56</v>
      </c>
      <c r="F41" s="2" t="s">
        <v>57</v>
      </c>
      <c r="G41" s="2" t="s">
        <v>58</v>
      </c>
      <c r="H41" s="2" t="s">
        <v>50</v>
      </c>
      <c r="I41" s="2">
        <f>I39*J41</f>
        <v>0.19866</v>
      </c>
      <c r="J41" s="2">
        <v>2.2000000000000002E-2</v>
      </c>
      <c r="K41" s="2">
        <v>2.1999999999999999E-2</v>
      </c>
      <c r="L41" s="2"/>
      <c r="M41" s="2"/>
      <c r="N41" s="2"/>
      <c r="O41" s="2">
        <f t="shared" si="21"/>
        <v>6565.07</v>
      </c>
      <c r="P41" s="2">
        <f t="shared" si="22"/>
        <v>6565.07</v>
      </c>
      <c r="Q41" s="2">
        <f t="shared" si="23"/>
        <v>0</v>
      </c>
      <c r="R41" s="2">
        <f t="shared" si="24"/>
        <v>0</v>
      </c>
      <c r="S41" s="2">
        <f t="shared" si="25"/>
        <v>0</v>
      </c>
      <c r="T41" s="2">
        <f t="shared" si="26"/>
        <v>0</v>
      </c>
      <c r="U41" s="2">
        <f t="shared" si="27"/>
        <v>0</v>
      </c>
      <c r="V41" s="2">
        <f t="shared" si="28"/>
        <v>0</v>
      </c>
      <c r="W41" s="2">
        <f t="shared" si="29"/>
        <v>0</v>
      </c>
      <c r="X41" s="2">
        <f t="shared" si="30"/>
        <v>0</v>
      </c>
      <c r="Y41" s="2">
        <f t="shared" si="31"/>
        <v>0</v>
      </c>
      <c r="Z41" s="2"/>
      <c r="AA41" s="2">
        <v>50468181</v>
      </c>
      <c r="AB41" s="2">
        <f t="shared" si="32"/>
        <v>33046.78</v>
      </c>
      <c r="AC41" s="2">
        <f t="shared" si="33"/>
        <v>33046.78</v>
      </c>
      <c r="AD41" s="2">
        <f>ROUND((((ET41)-(EU41))+AE41),6)</f>
        <v>0</v>
      </c>
      <c r="AE41" s="2">
        <f>ROUND((EU41),6)</f>
        <v>0</v>
      </c>
      <c r="AF41" s="2">
        <f>ROUND((EV41),6)</f>
        <v>0</v>
      </c>
      <c r="AG41" s="2">
        <f t="shared" si="34"/>
        <v>0</v>
      </c>
      <c r="AH41" s="2">
        <f>(EW41)</f>
        <v>0</v>
      </c>
      <c r="AI41" s="2">
        <f>(EX41)</f>
        <v>0</v>
      </c>
      <c r="AJ41" s="2">
        <f t="shared" si="35"/>
        <v>0</v>
      </c>
      <c r="AK41" s="2">
        <v>33046.78</v>
      </c>
      <c r="AL41" s="2">
        <v>33046.78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105</v>
      </c>
      <c r="AU41" s="2">
        <v>77</v>
      </c>
      <c r="AV41" s="2">
        <v>1</v>
      </c>
      <c r="AW41" s="2">
        <v>1</v>
      </c>
      <c r="AX41" s="2"/>
      <c r="AY41" s="2"/>
      <c r="AZ41" s="2">
        <v>1</v>
      </c>
      <c r="BA41" s="2">
        <v>1</v>
      </c>
      <c r="BB41" s="2">
        <v>1</v>
      </c>
      <c r="BC41" s="2">
        <v>1</v>
      </c>
      <c r="BD41" s="2" t="s">
        <v>3</v>
      </c>
      <c r="BE41" s="2" t="s">
        <v>3</v>
      </c>
      <c r="BF41" s="2" t="s">
        <v>3</v>
      </c>
      <c r="BG41" s="2" t="s">
        <v>3</v>
      </c>
      <c r="BH41" s="2">
        <v>3</v>
      </c>
      <c r="BI41" s="2">
        <v>1</v>
      </c>
      <c r="BJ41" s="2" t="s">
        <v>59</v>
      </c>
      <c r="BK41" s="2"/>
      <c r="BL41" s="2"/>
      <c r="BM41" s="2">
        <v>97</v>
      </c>
      <c r="BN41" s="2">
        <v>0</v>
      </c>
      <c r="BO41" s="2" t="s">
        <v>3</v>
      </c>
      <c r="BP41" s="2">
        <v>0</v>
      </c>
      <c r="BQ41" s="2">
        <v>30</v>
      </c>
      <c r="BR41" s="2">
        <v>0</v>
      </c>
      <c r="BS41" s="2">
        <v>1</v>
      </c>
      <c r="BT41" s="2">
        <v>1</v>
      </c>
      <c r="BU41" s="2">
        <v>1</v>
      </c>
      <c r="BV41" s="2">
        <v>1</v>
      </c>
      <c r="BW41" s="2">
        <v>1</v>
      </c>
      <c r="BX41" s="2">
        <v>1</v>
      </c>
      <c r="BY41" s="2" t="s">
        <v>3</v>
      </c>
      <c r="BZ41" s="2">
        <v>105</v>
      </c>
      <c r="CA41" s="2">
        <v>77</v>
      </c>
      <c r="CB41" s="2" t="s">
        <v>3</v>
      </c>
      <c r="CC41" s="2"/>
      <c r="CD41" s="2"/>
      <c r="CE41" s="2">
        <v>0</v>
      </c>
      <c r="CF41" s="2">
        <v>0</v>
      </c>
      <c r="CG41" s="2">
        <v>0</v>
      </c>
      <c r="CH41" s="2"/>
      <c r="CI41" s="2"/>
      <c r="CJ41" s="2"/>
      <c r="CK41" s="2"/>
      <c r="CL41" s="2"/>
      <c r="CM41" s="2">
        <v>0</v>
      </c>
      <c r="CN41" s="2" t="s">
        <v>3</v>
      </c>
      <c r="CO41" s="2">
        <v>0</v>
      </c>
      <c r="CP41" s="2">
        <f t="shared" si="36"/>
        <v>6565.07</v>
      </c>
      <c r="CQ41" s="2">
        <f t="shared" si="37"/>
        <v>33046.78</v>
      </c>
      <c r="CR41" s="2">
        <f>((((ET41)*BB41-(EU41)*BS41)+AE41*BS41)*AV41)</f>
        <v>0</v>
      </c>
      <c r="CS41" s="2">
        <f t="shared" si="38"/>
        <v>0</v>
      </c>
      <c r="CT41" s="2">
        <f t="shared" si="39"/>
        <v>0</v>
      </c>
      <c r="CU41" s="2">
        <f t="shared" si="40"/>
        <v>0</v>
      </c>
      <c r="CV41" s="2">
        <f t="shared" si="41"/>
        <v>0</v>
      </c>
      <c r="CW41" s="2">
        <f t="shared" si="42"/>
        <v>0</v>
      </c>
      <c r="CX41" s="2">
        <f t="shared" si="43"/>
        <v>0</v>
      </c>
      <c r="CY41" s="2">
        <f>((S41*BZ41)/100)</f>
        <v>0</v>
      </c>
      <c r="CZ41" s="2">
        <f>((S41*CA41)/100)</f>
        <v>0</v>
      </c>
      <c r="DA41" s="2"/>
      <c r="DB41" s="2"/>
      <c r="DC41" s="2" t="s">
        <v>3</v>
      </c>
      <c r="DD41" s="2" t="s">
        <v>3</v>
      </c>
      <c r="DE41" s="2" t="s">
        <v>3</v>
      </c>
      <c r="DF41" s="2" t="s">
        <v>3</v>
      </c>
      <c r="DG41" s="2" t="s">
        <v>3</v>
      </c>
      <c r="DH41" s="2" t="s">
        <v>3</v>
      </c>
      <c r="DI41" s="2" t="s">
        <v>3</v>
      </c>
      <c r="DJ41" s="2" t="s">
        <v>3</v>
      </c>
      <c r="DK41" s="2" t="s">
        <v>3</v>
      </c>
      <c r="DL41" s="2" t="s">
        <v>3</v>
      </c>
      <c r="DM41" s="2" t="s">
        <v>3</v>
      </c>
      <c r="DN41" s="2">
        <v>0</v>
      </c>
      <c r="DO41" s="2">
        <v>0</v>
      </c>
      <c r="DP41" s="2">
        <v>1</v>
      </c>
      <c r="DQ41" s="2">
        <v>1</v>
      </c>
      <c r="DR41" s="2"/>
      <c r="DS41" s="2"/>
      <c r="DT41" s="2"/>
      <c r="DU41" s="2">
        <v>1009</v>
      </c>
      <c r="DV41" s="2" t="s">
        <v>50</v>
      </c>
      <c r="DW41" s="2" t="s">
        <v>50</v>
      </c>
      <c r="DX41" s="2">
        <v>1000</v>
      </c>
      <c r="DY41" s="2"/>
      <c r="DZ41" s="2" t="s">
        <v>3</v>
      </c>
      <c r="EA41" s="2" t="s">
        <v>3</v>
      </c>
      <c r="EB41" s="2" t="s">
        <v>3</v>
      </c>
      <c r="EC41" s="2" t="s">
        <v>3</v>
      </c>
      <c r="ED41" s="2"/>
      <c r="EE41" s="2">
        <v>49568676</v>
      </c>
      <c r="EF41" s="2">
        <v>30</v>
      </c>
      <c r="EG41" s="2" t="s">
        <v>24</v>
      </c>
      <c r="EH41" s="2">
        <v>0</v>
      </c>
      <c r="EI41" s="2" t="s">
        <v>3</v>
      </c>
      <c r="EJ41" s="2">
        <v>1</v>
      </c>
      <c r="EK41" s="2">
        <v>97</v>
      </c>
      <c r="EL41" s="2" t="s">
        <v>45</v>
      </c>
      <c r="EM41" s="2" t="s">
        <v>46</v>
      </c>
      <c r="EN41" s="2"/>
      <c r="EO41" s="2" t="s">
        <v>3</v>
      </c>
      <c r="EP41" s="2"/>
      <c r="EQ41" s="2">
        <v>0</v>
      </c>
      <c r="ER41" s="2">
        <v>33046.78</v>
      </c>
      <c r="ES41" s="2">
        <v>33046.78</v>
      </c>
      <c r="ET41" s="2">
        <v>0</v>
      </c>
      <c r="EU41" s="2">
        <v>0</v>
      </c>
      <c r="EV41" s="2">
        <v>0</v>
      </c>
      <c r="EW41" s="2">
        <v>0</v>
      </c>
      <c r="EX41" s="2">
        <v>0</v>
      </c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>
        <v>0</v>
      </c>
      <c r="FR41" s="2">
        <f t="shared" si="44"/>
        <v>0</v>
      </c>
      <c r="FS41" s="2">
        <v>0</v>
      </c>
      <c r="FT41" s="2"/>
      <c r="FU41" s="2"/>
      <c r="FV41" s="2"/>
      <c r="FW41" s="2"/>
      <c r="FX41" s="2">
        <v>105</v>
      </c>
      <c r="FY41" s="2">
        <v>77</v>
      </c>
      <c r="FZ41" s="2"/>
      <c r="GA41" s="2" t="s">
        <v>3</v>
      </c>
      <c r="GB41" s="2"/>
      <c r="GC41" s="2"/>
      <c r="GD41" s="2">
        <v>0</v>
      </c>
      <c r="GE41" s="2"/>
      <c r="GF41" s="2">
        <v>874922667</v>
      </c>
      <c r="GG41" s="2">
        <v>2</v>
      </c>
      <c r="GH41" s="2">
        <v>1</v>
      </c>
      <c r="GI41" s="2">
        <v>-2</v>
      </c>
      <c r="GJ41" s="2">
        <v>0</v>
      </c>
      <c r="GK41" s="2">
        <f>ROUND(R41*(R12)/100,2)</f>
        <v>0</v>
      </c>
      <c r="GL41" s="2">
        <f t="shared" si="45"/>
        <v>0</v>
      </c>
      <c r="GM41" s="2">
        <f t="shared" si="46"/>
        <v>6565.07</v>
      </c>
      <c r="GN41" s="2">
        <f t="shared" si="47"/>
        <v>6565.07</v>
      </c>
      <c r="GO41" s="2">
        <f t="shared" si="48"/>
        <v>0</v>
      </c>
      <c r="GP41" s="2">
        <f t="shared" si="49"/>
        <v>0</v>
      </c>
      <c r="GQ41" s="2"/>
      <c r="GR41" s="2">
        <v>0</v>
      </c>
      <c r="GS41" s="2">
        <v>3</v>
      </c>
      <c r="GT41" s="2">
        <v>0</v>
      </c>
      <c r="GU41" s="2" t="s">
        <v>3</v>
      </c>
      <c r="GV41" s="2">
        <f t="shared" si="50"/>
        <v>0</v>
      </c>
      <c r="GW41" s="2">
        <v>1</v>
      </c>
      <c r="GX41" s="2">
        <f t="shared" si="51"/>
        <v>0</v>
      </c>
      <c r="GY41" s="2"/>
      <c r="GZ41" s="2"/>
      <c r="HA41" s="2">
        <v>0</v>
      </c>
      <c r="HB41" s="2">
        <v>0</v>
      </c>
      <c r="HC41" s="2">
        <f t="shared" si="52"/>
        <v>0</v>
      </c>
      <c r="HD41" s="2"/>
      <c r="HE41" s="2" t="s">
        <v>3</v>
      </c>
      <c r="HF41" s="2" t="s">
        <v>3</v>
      </c>
      <c r="HG41" s="2"/>
      <c r="HH41" s="2"/>
      <c r="HI41" s="2"/>
      <c r="HJ41" s="2"/>
      <c r="HK41" s="2"/>
      <c r="HL41" s="2"/>
      <c r="HM41" s="2" t="s">
        <v>3</v>
      </c>
      <c r="HN41" s="2" t="s">
        <v>3</v>
      </c>
      <c r="HO41" s="2" t="s">
        <v>3</v>
      </c>
      <c r="HP41" s="2" t="s">
        <v>3</v>
      </c>
      <c r="HQ41" s="2" t="s">
        <v>3</v>
      </c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>
        <v>0</v>
      </c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x14ac:dyDescent="0.2">
      <c r="A42">
        <v>18</v>
      </c>
      <c r="B42">
        <v>1</v>
      </c>
      <c r="C42">
        <v>31</v>
      </c>
      <c r="E42" t="s">
        <v>56</v>
      </c>
      <c r="F42" t="s">
        <v>57</v>
      </c>
      <c r="G42" t="s">
        <v>58</v>
      </c>
      <c r="H42" t="s">
        <v>50</v>
      </c>
      <c r="I42">
        <f>I40*J42</f>
        <v>0.19866</v>
      </c>
      <c r="J42">
        <v>2.2000000000000002E-2</v>
      </c>
      <c r="K42">
        <v>2.1999999999999999E-2</v>
      </c>
      <c r="O42">
        <f t="shared" si="21"/>
        <v>26588.55</v>
      </c>
      <c r="P42">
        <f t="shared" si="22"/>
        <v>26588.55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50468178</v>
      </c>
      <c r="AB42">
        <f t="shared" si="32"/>
        <v>33046.78</v>
      </c>
      <c r="AC42">
        <f t="shared" si="33"/>
        <v>33046.78</v>
      </c>
      <c r="AD42">
        <f>ROUND((((ET42)-(EU42))+AE42),6)</f>
        <v>0</v>
      </c>
      <c r="AE42">
        <f>ROUND((EU42),6)</f>
        <v>0</v>
      </c>
      <c r="AF42">
        <f>ROUND((EV42),6)</f>
        <v>0</v>
      </c>
      <c r="AG42">
        <f t="shared" si="34"/>
        <v>0</v>
      </c>
      <c r="AH42">
        <f>(EW42)</f>
        <v>0</v>
      </c>
      <c r="AI42">
        <f>(EX42)</f>
        <v>0</v>
      </c>
      <c r="AJ42">
        <f t="shared" si="35"/>
        <v>0</v>
      </c>
      <c r="AK42">
        <v>33046.78</v>
      </c>
      <c r="AL42">
        <v>33046.78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4.05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59</v>
      </c>
      <c r="BM42">
        <v>97</v>
      </c>
      <c r="BN42">
        <v>0</v>
      </c>
      <c r="BO42" t="s">
        <v>57</v>
      </c>
      <c r="BP42">
        <v>1</v>
      </c>
      <c r="BQ42">
        <v>30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6"/>
        <v>26588.55</v>
      </c>
      <c r="CQ42">
        <f t="shared" si="37"/>
        <v>133839.459</v>
      </c>
      <c r="CR42">
        <f>((((ET42)*BB42-(EU42)*BS42)+AE42*BS42)*AV42)</f>
        <v>0</v>
      </c>
      <c r="CS42">
        <f t="shared" si="38"/>
        <v>0</v>
      </c>
      <c r="CT42">
        <f t="shared" si="39"/>
        <v>0</v>
      </c>
      <c r="CU42">
        <f t="shared" si="40"/>
        <v>0</v>
      </c>
      <c r="CV42">
        <f t="shared" si="41"/>
        <v>0</v>
      </c>
      <c r="CW42">
        <f t="shared" si="42"/>
        <v>0</v>
      </c>
      <c r="CX42">
        <f t="shared" si="43"/>
        <v>0</v>
      </c>
      <c r="CY42">
        <f>S42*(BZ42/100)</f>
        <v>0</v>
      </c>
      <c r="CZ42">
        <f>S42*(CA42/100)</f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105</v>
      </c>
      <c r="DO42">
        <v>77</v>
      </c>
      <c r="DP42">
        <v>1</v>
      </c>
      <c r="DQ42">
        <v>1</v>
      </c>
      <c r="DU42">
        <v>1009</v>
      </c>
      <c r="DV42" t="s">
        <v>50</v>
      </c>
      <c r="DW42" t="s">
        <v>50</v>
      </c>
      <c r="DX42">
        <v>1000</v>
      </c>
      <c r="DZ42" t="s">
        <v>3</v>
      </c>
      <c r="EA42" t="s">
        <v>3</v>
      </c>
      <c r="EB42" t="s">
        <v>3</v>
      </c>
      <c r="EC42" t="s">
        <v>3</v>
      </c>
      <c r="EE42">
        <v>49568676</v>
      </c>
      <c r="EF42">
        <v>30</v>
      </c>
      <c r="EG42" t="s">
        <v>24</v>
      </c>
      <c r="EH42">
        <v>0</v>
      </c>
      <c r="EI42" t="s">
        <v>3</v>
      </c>
      <c r="EJ42">
        <v>1</v>
      </c>
      <c r="EK42">
        <v>97</v>
      </c>
      <c r="EL42" t="s">
        <v>45</v>
      </c>
      <c r="EM42" t="s">
        <v>46</v>
      </c>
      <c r="EO42" t="s">
        <v>3</v>
      </c>
      <c r="EQ42">
        <v>0</v>
      </c>
      <c r="ER42">
        <v>33046.78</v>
      </c>
      <c r="ES42">
        <v>33046.78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f t="shared" si="44"/>
        <v>0</v>
      </c>
      <c r="FS42">
        <v>0</v>
      </c>
      <c r="FX42">
        <v>105</v>
      </c>
      <c r="FY42">
        <v>77</v>
      </c>
      <c r="GA42" t="s">
        <v>3</v>
      </c>
      <c r="GD42">
        <v>0</v>
      </c>
      <c r="GF42">
        <v>874922667</v>
      </c>
      <c r="GG42">
        <v>2</v>
      </c>
      <c r="GH42">
        <v>1</v>
      </c>
      <c r="GI42">
        <v>2</v>
      </c>
      <c r="GJ42">
        <v>0</v>
      </c>
      <c r="GK42">
        <f>ROUND(R42*(S12)/100,2)</f>
        <v>0</v>
      </c>
      <c r="GL42">
        <f t="shared" si="45"/>
        <v>0</v>
      </c>
      <c r="GM42">
        <f t="shared" si="46"/>
        <v>26588.55</v>
      </c>
      <c r="GN42">
        <f t="shared" si="47"/>
        <v>26588.55</v>
      </c>
      <c r="GO42">
        <f t="shared" si="48"/>
        <v>0</v>
      </c>
      <c r="GP42">
        <f t="shared" si="49"/>
        <v>0</v>
      </c>
      <c r="GR42">
        <v>0</v>
      </c>
      <c r="GS42">
        <v>3</v>
      </c>
      <c r="GT42">
        <v>0</v>
      </c>
      <c r="GU42" t="s">
        <v>3</v>
      </c>
      <c r="GV42">
        <f t="shared" si="50"/>
        <v>0</v>
      </c>
      <c r="GW42">
        <v>1</v>
      </c>
      <c r="GX42">
        <f t="shared" si="51"/>
        <v>0</v>
      </c>
      <c r="HA42">
        <v>0</v>
      </c>
      <c r="HB42">
        <v>0</v>
      </c>
      <c r="HC42">
        <f t="shared" si="52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55" x14ac:dyDescent="0.2">
      <c r="A43" s="2">
        <v>19</v>
      </c>
      <c r="B43" s="2">
        <v>1</v>
      </c>
      <c r="C43" s="2"/>
      <c r="D43" s="2"/>
      <c r="E43" s="2"/>
      <c r="F43" s="2" t="s">
        <v>3</v>
      </c>
      <c r="G43" s="2" t="s">
        <v>60</v>
      </c>
      <c r="H43" s="2" t="s">
        <v>3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>
        <v>1</v>
      </c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>
        <v>0</v>
      </c>
      <c r="IL43" s="2"/>
      <c r="IM43" s="2"/>
      <c r="IN43" s="2"/>
      <c r="IO43" s="2"/>
      <c r="IP43" s="2"/>
      <c r="IQ43" s="2"/>
      <c r="IR43" s="2"/>
      <c r="IS43" s="2"/>
      <c r="IT43" s="2"/>
      <c r="IU43" s="2"/>
    </row>
    <row r="44" spans="1:255" x14ac:dyDescent="0.2">
      <c r="A44" s="2">
        <v>17</v>
      </c>
      <c r="B44" s="2">
        <v>1</v>
      </c>
      <c r="C44" s="2">
        <f>ROW(SmtRes!A33)</f>
        <v>33</v>
      </c>
      <c r="D44" s="2"/>
      <c r="E44" s="2" t="s">
        <v>61</v>
      </c>
      <c r="F44" s="2" t="s">
        <v>62</v>
      </c>
      <c r="G44" s="2" t="s">
        <v>63</v>
      </c>
      <c r="H44" s="2" t="s">
        <v>64</v>
      </c>
      <c r="I44" s="2">
        <f>ROUND(ROUND(15/100,4),9)</f>
        <v>0.15</v>
      </c>
      <c r="J44" s="2">
        <v>0</v>
      </c>
      <c r="K44" s="2">
        <f>ROUND(ROUND(15/100,4),9)</f>
        <v>0.15</v>
      </c>
      <c r="L44" s="2"/>
      <c r="M44" s="2"/>
      <c r="N44" s="2"/>
      <c r="O44" s="2">
        <f t="shared" ref="O44:O59" si="55">ROUND(CP44,2)</f>
        <v>509.21</v>
      </c>
      <c r="P44" s="2">
        <f t="shared" ref="P44:P59" si="56">ROUND(CQ44*I44,2)</f>
        <v>278.98</v>
      </c>
      <c r="Q44" s="2">
        <f t="shared" ref="Q44:Q59" si="57">ROUND(CR44*I44,2)</f>
        <v>2.58</v>
      </c>
      <c r="R44" s="2">
        <f t="shared" ref="R44:R59" si="58">ROUND(CS44*I44,2)</f>
        <v>0.25</v>
      </c>
      <c r="S44" s="2">
        <f t="shared" ref="S44:S59" si="59">ROUND(CT44*I44,2)</f>
        <v>227.65</v>
      </c>
      <c r="T44" s="2">
        <f t="shared" ref="T44:T59" si="60">ROUND(CU44*I44,2)</f>
        <v>0</v>
      </c>
      <c r="U44" s="2">
        <f t="shared" ref="U44:U59" si="61">CV44*I44</f>
        <v>22.274999999999999</v>
      </c>
      <c r="V44" s="2">
        <f t="shared" ref="V44:V59" si="62">CW44*I44</f>
        <v>0</v>
      </c>
      <c r="W44" s="2">
        <f t="shared" ref="W44:W59" si="63">ROUND(CX44*I44,2)</f>
        <v>0</v>
      </c>
      <c r="X44" s="2">
        <f t="shared" ref="X44:X59" si="64">ROUND(CY44,2)</f>
        <v>223.1</v>
      </c>
      <c r="Y44" s="2">
        <f t="shared" ref="Y44:Y59" si="65">ROUND(CZ44,2)</f>
        <v>159.36000000000001</v>
      </c>
      <c r="Z44" s="2"/>
      <c r="AA44" s="2">
        <v>50468181</v>
      </c>
      <c r="AB44" s="2">
        <f t="shared" ref="AB44:AB59" si="66">ROUND((AC44+AD44+AF44),6)</f>
        <v>3394.7550000000001</v>
      </c>
      <c r="AC44" s="2">
        <f t="shared" ref="AC44:AC59" si="67">ROUND((ES44),6)</f>
        <v>1859.87</v>
      </c>
      <c r="AD44" s="2">
        <f>ROUND(((((ET44*1.1))-((EU44*1.1)))+AE44),6)</f>
        <v>17.215</v>
      </c>
      <c r="AE44" s="2">
        <f>ROUND(((EU44*1.1)),6)</f>
        <v>1.661</v>
      </c>
      <c r="AF44" s="2">
        <f>ROUND(((EV44*1.1)),6)</f>
        <v>1517.67</v>
      </c>
      <c r="AG44" s="2">
        <f t="shared" ref="AG44:AG59" si="68">ROUND((AP44),6)</f>
        <v>0</v>
      </c>
      <c r="AH44" s="2">
        <f>((EW44*1.1))</f>
        <v>148.5</v>
      </c>
      <c r="AI44" s="2">
        <f>((EX44*1.1))</f>
        <v>0</v>
      </c>
      <c r="AJ44" s="2">
        <f t="shared" ref="AJ44:AJ59" si="69">(AS44)</f>
        <v>0</v>
      </c>
      <c r="AK44" s="2">
        <v>3255.22</v>
      </c>
      <c r="AL44" s="2">
        <v>1859.87</v>
      </c>
      <c r="AM44" s="2">
        <v>15.65</v>
      </c>
      <c r="AN44" s="2">
        <v>1.51</v>
      </c>
      <c r="AO44" s="2">
        <v>1379.7</v>
      </c>
      <c r="AP44" s="2">
        <v>0</v>
      </c>
      <c r="AQ44" s="2">
        <v>135</v>
      </c>
      <c r="AR44" s="2">
        <v>0</v>
      </c>
      <c r="AS44" s="2">
        <v>0</v>
      </c>
      <c r="AT44" s="2">
        <v>98</v>
      </c>
      <c r="AU44" s="2">
        <v>70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1</v>
      </c>
      <c r="BJ44" s="2" t="s">
        <v>65</v>
      </c>
      <c r="BK44" s="2"/>
      <c r="BL44" s="2"/>
      <c r="BM44" s="2">
        <v>47</v>
      </c>
      <c r="BN44" s="2">
        <v>0</v>
      </c>
      <c r="BO44" s="2" t="s">
        <v>3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98</v>
      </c>
      <c r="CA44" s="2">
        <v>70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296</v>
      </c>
      <c r="CO44" s="2">
        <v>0</v>
      </c>
      <c r="CP44" s="2">
        <f t="shared" ref="CP44:CP59" si="70">(P44+Q44+S44)</f>
        <v>509.21000000000004</v>
      </c>
      <c r="CQ44" s="2">
        <f t="shared" ref="CQ44:CQ59" si="71">(AC44*BC44*AW44)</f>
        <v>1859.87</v>
      </c>
      <c r="CR44" s="2">
        <f>(((((ET44*1.1))*BB44-((EU44*1.1))*BS44)+AE44*BS44)*AV44)</f>
        <v>17.215000000000003</v>
      </c>
      <c r="CS44" s="2">
        <f t="shared" ref="CS44:CS59" si="72">(AE44*BS44*AV44)</f>
        <v>1.661</v>
      </c>
      <c r="CT44" s="2">
        <f t="shared" ref="CT44:CT59" si="73">(AF44*BA44*AV44)</f>
        <v>1517.67</v>
      </c>
      <c r="CU44" s="2">
        <f t="shared" ref="CU44:CU59" si="74">AG44</f>
        <v>0</v>
      </c>
      <c r="CV44" s="2">
        <f t="shared" ref="CV44:CV59" si="75">(AH44*AV44)</f>
        <v>148.5</v>
      </c>
      <c r="CW44" s="2">
        <f t="shared" ref="CW44:CW59" si="76">AI44</f>
        <v>0</v>
      </c>
      <c r="CX44" s="2">
        <f t="shared" ref="CX44:CX59" si="77">AJ44</f>
        <v>0</v>
      </c>
      <c r="CY44" s="2">
        <f>((S44*BZ44)/100)</f>
        <v>223.09700000000001</v>
      </c>
      <c r="CZ44" s="2">
        <f>((S44*CA44)/100)</f>
        <v>159.35499999999999</v>
      </c>
      <c r="DA44" s="2"/>
      <c r="DB44" s="2"/>
      <c r="DC44" s="2" t="s">
        <v>3</v>
      </c>
      <c r="DD44" s="2" t="s">
        <v>3</v>
      </c>
      <c r="DE44" s="2" t="s">
        <v>23</v>
      </c>
      <c r="DF44" s="2" t="s">
        <v>23</v>
      </c>
      <c r="DG44" s="2" t="s">
        <v>23</v>
      </c>
      <c r="DH44" s="2" t="s">
        <v>3</v>
      </c>
      <c r="DI44" s="2" t="s">
        <v>23</v>
      </c>
      <c r="DJ44" s="2" t="s">
        <v>23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64</v>
      </c>
      <c r="DW44" s="2" t="s">
        <v>64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49568626</v>
      </c>
      <c r="EF44" s="2">
        <v>30</v>
      </c>
      <c r="EG44" s="2" t="s">
        <v>24</v>
      </c>
      <c r="EH44" s="2">
        <v>0</v>
      </c>
      <c r="EI44" s="2" t="s">
        <v>3</v>
      </c>
      <c r="EJ44" s="2">
        <v>1</v>
      </c>
      <c r="EK44" s="2">
        <v>47</v>
      </c>
      <c r="EL44" s="2" t="s">
        <v>66</v>
      </c>
      <c r="EM44" s="2" t="s">
        <v>67</v>
      </c>
      <c r="EN44" s="2"/>
      <c r="EO44" s="2" t="s">
        <v>27</v>
      </c>
      <c r="EP44" s="2"/>
      <c r="EQ44" s="2">
        <v>131072</v>
      </c>
      <c r="ER44" s="2">
        <v>3255.22</v>
      </c>
      <c r="ES44" s="2">
        <v>1859.87</v>
      </c>
      <c r="ET44" s="2">
        <v>15.65</v>
      </c>
      <c r="EU44" s="2">
        <v>1.51</v>
      </c>
      <c r="EV44" s="2">
        <v>1379.7</v>
      </c>
      <c r="EW44" s="2">
        <v>135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ref="FR44:FR59" si="78">ROUND(IF(BI44=3,GM44,0),2)</f>
        <v>0</v>
      </c>
      <c r="FS44" s="2">
        <v>0</v>
      </c>
      <c r="FT44" s="2"/>
      <c r="FU44" s="2"/>
      <c r="FV44" s="2"/>
      <c r="FW44" s="2"/>
      <c r="FX44" s="2">
        <v>98</v>
      </c>
      <c r="FY44" s="2">
        <v>70</v>
      </c>
      <c r="FZ44" s="2"/>
      <c r="GA44" s="2" t="s">
        <v>3</v>
      </c>
      <c r="GB44" s="2"/>
      <c r="GC44" s="2"/>
      <c r="GD44" s="2">
        <v>0</v>
      </c>
      <c r="GE44" s="2"/>
      <c r="GF44" s="2">
        <v>-723984606</v>
      </c>
      <c r="GG44" s="2">
        <v>2</v>
      </c>
      <c r="GH44" s="2">
        <v>1</v>
      </c>
      <c r="GI44" s="2">
        <v>-2</v>
      </c>
      <c r="GJ44" s="2">
        <v>0</v>
      </c>
      <c r="GK44" s="2">
        <f>ROUND(R44*(R12)/100,2)</f>
        <v>0.44</v>
      </c>
      <c r="GL44" s="2">
        <f t="shared" ref="GL44:GL59" si="79">ROUND(IF(AND(BH44=3,BI44=3,FS44&lt;&gt;0),P44,0),2)</f>
        <v>0</v>
      </c>
      <c r="GM44" s="2">
        <f t="shared" ref="GM44:GM59" si="80">ROUND(O44+X44+Y44+GK44,2)+GX44</f>
        <v>892.11</v>
      </c>
      <c r="GN44" s="2">
        <f t="shared" ref="GN44:GN59" si="81">IF(OR(BI44=0,BI44=1),GM44-GX44,0)</f>
        <v>892.11</v>
      </c>
      <c r="GO44" s="2">
        <f t="shared" ref="GO44:GO59" si="82">IF(BI44=2,GM44-GX44,0)</f>
        <v>0</v>
      </c>
      <c r="GP44" s="2">
        <f t="shared" ref="GP44:GP59" si="83">IF(BI44=4,GM44-GX44,0)</f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ref="GV44:GV59" si="84">ROUND((GT44),6)</f>
        <v>0</v>
      </c>
      <c r="GW44" s="2">
        <v>1</v>
      </c>
      <c r="GX44" s="2">
        <f t="shared" ref="GX44:GX59" si="85">ROUND(HC44*I44,2)</f>
        <v>0</v>
      </c>
      <c r="GY44" s="2"/>
      <c r="GZ44" s="2"/>
      <c r="HA44" s="2">
        <v>0</v>
      </c>
      <c r="HB44" s="2">
        <v>0</v>
      </c>
      <c r="HC44" s="2">
        <f t="shared" ref="HC44:HC59" si="86">GV44*GW44</f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C45">
        <f>ROW(SmtRes!A34)</f>
        <v>34</v>
      </c>
      <c r="E45" t="s">
        <v>61</v>
      </c>
      <c r="F45" t="s">
        <v>62</v>
      </c>
      <c r="G45" t="s">
        <v>63</v>
      </c>
      <c r="H45" t="s">
        <v>64</v>
      </c>
      <c r="I45">
        <f>ROUND(ROUND(15/100,4),9)</f>
        <v>0.15</v>
      </c>
      <c r="J45">
        <v>0</v>
      </c>
      <c r="K45">
        <f>ROUND(ROUND(15/100,4),9)</f>
        <v>0.15</v>
      </c>
      <c r="O45">
        <f t="shared" si="55"/>
        <v>9605.85</v>
      </c>
      <c r="P45">
        <f t="shared" si="56"/>
        <v>1816.16</v>
      </c>
      <c r="Q45">
        <f t="shared" si="57"/>
        <v>29.08</v>
      </c>
      <c r="R45">
        <f t="shared" si="58"/>
        <v>8.49</v>
      </c>
      <c r="S45">
        <f t="shared" si="59"/>
        <v>7760.61</v>
      </c>
      <c r="T45">
        <f t="shared" si="60"/>
        <v>0</v>
      </c>
      <c r="U45">
        <f t="shared" si="61"/>
        <v>22.274999999999999</v>
      </c>
      <c r="V45">
        <f t="shared" si="62"/>
        <v>0</v>
      </c>
      <c r="W45">
        <f t="shared" si="63"/>
        <v>0</v>
      </c>
      <c r="X45">
        <f t="shared" si="64"/>
        <v>7294.97</v>
      </c>
      <c r="Y45">
        <f t="shared" si="65"/>
        <v>5122</v>
      </c>
      <c r="AA45">
        <v>50468178</v>
      </c>
      <c r="AB45">
        <f t="shared" si="66"/>
        <v>3394.7550000000001</v>
      </c>
      <c r="AC45">
        <f t="shared" si="67"/>
        <v>1859.87</v>
      </c>
      <c r="AD45">
        <f>ROUND(((((ET45*1.1))-((EU45*1.1)))+AE45),6)</f>
        <v>17.215</v>
      </c>
      <c r="AE45">
        <f>ROUND(((EU45*1.1)),6)</f>
        <v>1.661</v>
      </c>
      <c r="AF45">
        <f>ROUND(((EV45*1.1)),6)</f>
        <v>1517.67</v>
      </c>
      <c r="AG45">
        <f t="shared" si="68"/>
        <v>0</v>
      </c>
      <c r="AH45">
        <f>((EW45*1.1))</f>
        <v>148.5</v>
      </c>
      <c r="AI45">
        <f>((EX45*1.1))</f>
        <v>0</v>
      </c>
      <c r="AJ45">
        <f t="shared" si="69"/>
        <v>0</v>
      </c>
      <c r="AK45">
        <v>3255.22</v>
      </c>
      <c r="AL45">
        <v>1859.87</v>
      </c>
      <c r="AM45">
        <v>15.65</v>
      </c>
      <c r="AN45">
        <v>1.51</v>
      </c>
      <c r="AO45">
        <v>1379.7</v>
      </c>
      <c r="AP45">
        <v>0</v>
      </c>
      <c r="AQ45">
        <v>135</v>
      </c>
      <c r="AR45">
        <v>0</v>
      </c>
      <c r="AS45">
        <v>0</v>
      </c>
      <c r="AT45">
        <v>94</v>
      </c>
      <c r="AU45">
        <v>66</v>
      </c>
      <c r="AV45">
        <v>1</v>
      </c>
      <c r="AW45">
        <v>1</v>
      </c>
      <c r="AZ45">
        <v>1</v>
      </c>
      <c r="BA45">
        <v>34.090000000000003</v>
      </c>
      <c r="BB45">
        <v>11.26</v>
      </c>
      <c r="BC45">
        <v>6.51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65</v>
      </c>
      <c r="BM45">
        <v>47</v>
      </c>
      <c r="BN45">
        <v>0</v>
      </c>
      <c r="BO45" t="s">
        <v>62</v>
      </c>
      <c r="BP45">
        <v>1</v>
      </c>
      <c r="BQ45">
        <v>30</v>
      </c>
      <c r="BR45">
        <v>0</v>
      </c>
      <c r="BS45">
        <v>34.090000000000003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94</v>
      </c>
      <c r="CA45">
        <v>66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296</v>
      </c>
      <c r="CO45">
        <v>0</v>
      </c>
      <c r="CP45">
        <f t="shared" si="70"/>
        <v>9605.85</v>
      </c>
      <c r="CQ45">
        <f t="shared" si="71"/>
        <v>12107.753699999999</v>
      </c>
      <c r="CR45">
        <f>(((((ET45*1.1))*BB45-((EU45*1.1))*BS45)+AE45*BS45)*AV45)</f>
        <v>193.84090000000003</v>
      </c>
      <c r="CS45">
        <f t="shared" si="72"/>
        <v>56.623490000000004</v>
      </c>
      <c r="CT45">
        <f t="shared" si="73"/>
        <v>51737.37030000001</v>
      </c>
      <c r="CU45">
        <f t="shared" si="74"/>
        <v>0</v>
      </c>
      <c r="CV45">
        <f t="shared" si="75"/>
        <v>148.5</v>
      </c>
      <c r="CW45">
        <f t="shared" si="76"/>
        <v>0</v>
      </c>
      <c r="CX45">
        <f t="shared" si="77"/>
        <v>0</v>
      </c>
      <c r="CY45">
        <f>S45*(BZ45/100)</f>
        <v>7294.9733999999989</v>
      </c>
      <c r="CZ45">
        <f>S45*(CA45/100)</f>
        <v>5122.0025999999998</v>
      </c>
      <c r="DC45" t="s">
        <v>3</v>
      </c>
      <c r="DD45" t="s">
        <v>3</v>
      </c>
      <c r="DE45" t="s">
        <v>23</v>
      </c>
      <c r="DF45" t="s">
        <v>23</v>
      </c>
      <c r="DG45" t="s">
        <v>23</v>
      </c>
      <c r="DH45" t="s">
        <v>3</v>
      </c>
      <c r="DI45" t="s">
        <v>23</v>
      </c>
      <c r="DJ45" t="s">
        <v>23</v>
      </c>
      <c r="DK45" t="s">
        <v>3</v>
      </c>
      <c r="DL45" t="s">
        <v>3</v>
      </c>
      <c r="DM45" t="s">
        <v>3</v>
      </c>
      <c r="DN45">
        <v>98</v>
      </c>
      <c r="DO45">
        <v>70</v>
      </c>
      <c r="DP45">
        <v>1</v>
      </c>
      <c r="DQ45">
        <v>1</v>
      </c>
      <c r="DU45">
        <v>1013</v>
      </c>
      <c r="DV45" t="s">
        <v>64</v>
      </c>
      <c r="DW45" t="s">
        <v>64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49568626</v>
      </c>
      <c r="EF45">
        <v>30</v>
      </c>
      <c r="EG45" t="s">
        <v>24</v>
      </c>
      <c r="EH45">
        <v>0</v>
      </c>
      <c r="EI45" t="s">
        <v>3</v>
      </c>
      <c r="EJ45">
        <v>1</v>
      </c>
      <c r="EK45">
        <v>47</v>
      </c>
      <c r="EL45" t="s">
        <v>66</v>
      </c>
      <c r="EM45" t="s">
        <v>67</v>
      </c>
      <c r="EO45" t="s">
        <v>27</v>
      </c>
      <c r="EQ45">
        <v>131072</v>
      </c>
      <c r="ER45">
        <v>3255.22</v>
      </c>
      <c r="ES45">
        <v>1859.87</v>
      </c>
      <c r="ET45">
        <v>15.65</v>
      </c>
      <c r="EU45">
        <v>1.51</v>
      </c>
      <c r="EV45">
        <v>1379.7</v>
      </c>
      <c r="EW45">
        <v>135</v>
      </c>
      <c r="EX45">
        <v>0</v>
      </c>
      <c r="EY45">
        <v>0</v>
      </c>
      <c r="FQ45">
        <v>0</v>
      </c>
      <c r="FR45">
        <f t="shared" si="78"/>
        <v>0</v>
      </c>
      <c r="FS45">
        <v>0</v>
      </c>
      <c r="FX45">
        <v>98</v>
      </c>
      <c r="FY45">
        <v>70</v>
      </c>
      <c r="GA45" t="s">
        <v>3</v>
      </c>
      <c r="GD45">
        <v>0</v>
      </c>
      <c r="GF45">
        <v>-723984606</v>
      </c>
      <c r="GG45">
        <v>2</v>
      </c>
      <c r="GH45">
        <v>1</v>
      </c>
      <c r="GI45">
        <v>2</v>
      </c>
      <c r="GJ45">
        <v>0</v>
      </c>
      <c r="GK45">
        <f>ROUND(R45*(S12)/100,2)</f>
        <v>13.58</v>
      </c>
      <c r="GL45">
        <f t="shared" si="79"/>
        <v>0</v>
      </c>
      <c r="GM45">
        <f t="shared" si="80"/>
        <v>22036.400000000001</v>
      </c>
      <c r="GN45">
        <f t="shared" si="81"/>
        <v>22036.400000000001</v>
      </c>
      <c r="GO45">
        <f t="shared" si="82"/>
        <v>0</v>
      </c>
      <c r="GP45">
        <f t="shared" si="83"/>
        <v>0</v>
      </c>
      <c r="GR45">
        <v>0</v>
      </c>
      <c r="GS45">
        <v>3</v>
      </c>
      <c r="GT45">
        <v>0</v>
      </c>
      <c r="GU45" t="s">
        <v>3</v>
      </c>
      <c r="GV45">
        <f t="shared" si="84"/>
        <v>0</v>
      </c>
      <c r="GW45">
        <v>1</v>
      </c>
      <c r="GX45">
        <f t="shared" si="85"/>
        <v>0</v>
      </c>
      <c r="HA45">
        <v>0</v>
      </c>
      <c r="HB45">
        <v>0</v>
      </c>
      <c r="HC45">
        <f t="shared" si="86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55" x14ac:dyDescent="0.2">
      <c r="A46" s="2">
        <v>18</v>
      </c>
      <c r="B46" s="2">
        <v>1</v>
      </c>
      <c r="C46" s="2">
        <v>33</v>
      </c>
      <c r="D46" s="2"/>
      <c r="E46" s="2" t="s">
        <v>68</v>
      </c>
      <c r="F46" s="2" t="s">
        <v>69</v>
      </c>
      <c r="G46" s="2" t="s">
        <v>70</v>
      </c>
      <c r="H46" s="2" t="s">
        <v>31</v>
      </c>
      <c r="I46" s="2">
        <f>I44*J46</f>
        <v>15.294874999999999</v>
      </c>
      <c r="J46" s="2">
        <v>101.96583333333334</v>
      </c>
      <c r="K46" s="2">
        <v>101.965833</v>
      </c>
      <c r="L46" s="2"/>
      <c r="M46" s="2"/>
      <c r="N46" s="2"/>
      <c r="O46" s="2">
        <f t="shared" si="55"/>
        <v>9245.75</v>
      </c>
      <c r="P46" s="2">
        <f t="shared" si="56"/>
        <v>9245.75</v>
      </c>
      <c r="Q46" s="2">
        <f t="shared" si="57"/>
        <v>0</v>
      </c>
      <c r="R46" s="2">
        <f t="shared" si="58"/>
        <v>0</v>
      </c>
      <c r="S46" s="2">
        <f t="shared" si="59"/>
        <v>0</v>
      </c>
      <c r="T46" s="2">
        <f t="shared" si="60"/>
        <v>0</v>
      </c>
      <c r="U46" s="2">
        <f t="shared" si="61"/>
        <v>0</v>
      </c>
      <c r="V46" s="2">
        <f t="shared" si="62"/>
        <v>0</v>
      </c>
      <c r="W46" s="2">
        <f t="shared" si="63"/>
        <v>0</v>
      </c>
      <c r="X46" s="2">
        <f t="shared" si="64"/>
        <v>0</v>
      </c>
      <c r="Y46" s="2">
        <f t="shared" si="65"/>
        <v>0</v>
      </c>
      <c r="Z46" s="2"/>
      <c r="AA46" s="2">
        <v>50468181</v>
      </c>
      <c r="AB46" s="2">
        <f t="shared" si="66"/>
        <v>604.5</v>
      </c>
      <c r="AC46" s="2">
        <f t="shared" si="67"/>
        <v>604.5</v>
      </c>
      <c r="AD46" s="2">
        <f>ROUND((((ET46)-(EU46))+AE46),6)</f>
        <v>0</v>
      </c>
      <c r="AE46" s="2">
        <f>ROUND((EU46),6)</f>
        <v>0</v>
      </c>
      <c r="AF46" s="2">
        <f>ROUND((EV46),6)</f>
        <v>0</v>
      </c>
      <c r="AG46" s="2">
        <f t="shared" si="68"/>
        <v>0</v>
      </c>
      <c r="AH46" s="2">
        <f>(EW46)</f>
        <v>0</v>
      </c>
      <c r="AI46" s="2">
        <f>(EX46)</f>
        <v>0</v>
      </c>
      <c r="AJ46" s="2">
        <f t="shared" si="69"/>
        <v>0</v>
      </c>
      <c r="AK46" s="2">
        <v>604.5</v>
      </c>
      <c r="AL46" s="2">
        <v>604.5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98</v>
      </c>
      <c r="AU46" s="2">
        <v>70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1</v>
      </c>
      <c r="BJ46" s="2" t="s">
        <v>71</v>
      </c>
      <c r="BK46" s="2"/>
      <c r="BL46" s="2"/>
      <c r="BM46" s="2">
        <v>47</v>
      </c>
      <c r="BN46" s="2">
        <v>0</v>
      </c>
      <c r="BO46" s="2" t="s">
        <v>3</v>
      </c>
      <c r="BP46" s="2">
        <v>0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98</v>
      </c>
      <c r="CA46" s="2">
        <v>70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70"/>
        <v>9245.75</v>
      </c>
      <c r="CQ46" s="2">
        <f t="shared" si="71"/>
        <v>604.5</v>
      </c>
      <c r="CR46" s="2">
        <f>((((ET46)*BB46-(EU46)*BS46)+AE46*BS46)*AV46)</f>
        <v>0</v>
      </c>
      <c r="CS46" s="2">
        <f t="shared" si="72"/>
        <v>0</v>
      </c>
      <c r="CT46" s="2">
        <f t="shared" si="73"/>
        <v>0</v>
      </c>
      <c r="CU46" s="2">
        <f t="shared" si="74"/>
        <v>0</v>
      </c>
      <c r="CV46" s="2">
        <f t="shared" si="75"/>
        <v>0</v>
      </c>
      <c r="CW46" s="2">
        <f t="shared" si="76"/>
        <v>0</v>
      </c>
      <c r="CX46" s="2">
        <f t="shared" si="77"/>
        <v>0</v>
      </c>
      <c r="CY46" s="2">
        <f>((S46*BZ46)/100)</f>
        <v>0</v>
      </c>
      <c r="CZ46" s="2">
        <f>((S46*CA46)/100)</f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1007</v>
      </c>
      <c r="DV46" s="2" t="s">
        <v>31</v>
      </c>
      <c r="DW46" s="2" t="s">
        <v>31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49568626</v>
      </c>
      <c r="EF46" s="2">
        <v>30</v>
      </c>
      <c r="EG46" s="2" t="s">
        <v>24</v>
      </c>
      <c r="EH46" s="2">
        <v>0</v>
      </c>
      <c r="EI46" s="2" t="s">
        <v>3</v>
      </c>
      <c r="EJ46" s="2">
        <v>1</v>
      </c>
      <c r="EK46" s="2">
        <v>47</v>
      </c>
      <c r="EL46" s="2" t="s">
        <v>66</v>
      </c>
      <c r="EM46" s="2" t="s">
        <v>67</v>
      </c>
      <c r="EN46" s="2"/>
      <c r="EO46" s="2" t="s">
        <v>3</v>
      </c>
      <c r="EP46" s="2"/>
      <c r="EQ46" s="2">
        <v>0</v>
      </c>
      <c r="ER46" s="2">
        <v>604.5</v>
      </c>
      <c r="ES46" s="2">
        <v>604.5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78"/>
        <v>0</v>
      </c>
      <c r="FS46" s="2">
        <v>0</v>
      </c>
      <c r="FT46" s="2"/>
      <c r="FU46" s="2"/>
      <c r="FV46" s="2"/>
      <c r="FW46" s="2"/>
      <c r="FX46" s="2">
        <v>98</v>
      </c>
      <c r="FY46" s="2">
        <v>70</v>
      </c>
      <c r="FZ46" s="2"/>
      <c r="GA46" s="2" t="s">
        <v>3</v>
      </c>
      <c r="GB46" s="2"/>
      <c r="GC46" s="2"/>
      <c r="GD46" s="2">
        <v>0</v>
      </c>
      <c r="GE46" s="2"/>
      <c r="GF46" s="2">
        <v>-1410308529</v>
      </c>
      <c r="GG46" s="2">
        <v>2</v>
      </c>
      <c r="GH46" s="2">
        <v>1</v>
      </c>
      <c r="GI46" s="2">
        <v>-2</v>
      </c>
      <c r="GJ46" s="2">
        <v>0</v>
      </c>
      <c r="GK46" s="2">
        <f>ROUND(R46*(R12)/100,2)</f>
        <v>0</v>
      </c>
      <c r="GL46" s="2">
        <f t="shared" si="79"/>
        <v>0</v>
      </c>
      <c r="GM46" s="2">
        <f t="shared" si="80"/>
        <v>9245.75</v>
      </c>
      <c r="GN46" s="2">
        <f t="shared" si="81"/>
        <v>9245.75</v>
      </c>
      <c r="GO46" s="2">
        <f t="shared" si="82"/>
        <v>0</v>
      </c>
      <c r="GP46" s="2">
        <f t="shared" si="83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84"/>
        <v>0</v>
      </c>
      <c r="GW46" s="2">
        <v>1</v>
      </c>
      <c r="GX46" s="2">
        <f t="shared" si="85"/>
        <v>0</v>
      </c>
      <c r="GY46" s="2"/>
      <c r="GZ46" s="2"/>
      <c r="HA46" s="2">
        <v>0</v>
      </c>
      <c r="HB46" s="2">
        <v>0</v>
      </c>
      <c r="HC46" s="2">
        <f t="shared" si="86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18</v>
      </c>
      <c r="B47">
        <v>1</v>
      </c>
      <c r="C47">
        <v>34</v>
      </c>
      <c r="E47" t="s">
        <v>68</v>
      </c>
      <c r="F47" t="s">
        <v>69</v>
      </c>
      <c r="G47" t="s">
        <v>70</v>
      </c>
      <c r="H47" t="s">
        <v>31</v>
      </c>
      <c r="I47">
        <f>I45*J47</f>
        <v>15.294874999999999</v>
      </c>
      <c r="J47">
        <v>101.96583333333334</v>
      </c>
      <c r="K47">
        <v>101.965833</v>
      </c>
      <c r="O47">
        <f t="shared" si="55"/>
        <v>78496.429999999993</v>
      </c>
      <c r="P47">
        <f t="shared" si="56"/>
        <v>78496.429999999993</v>
      </c>
      <c r="Q47">
        <f t="shared" si="57"/>
        <v>0</v>
      </c>
      <c r="R47">
        <f t="shared" si="58"/>
        <v>0</v>
      </c>
      <c r="S47">
        <f t="shared" si="59"/>
        <v>0</v>
      </c>
      <c r="T47">
        <f t="shared" si="60"/>
        <v>0</v>
      </c>
      <c r="U47">
        <f t="shared" si="61"/>
        <v>0</v>
      </c>
      <c r="V47">
        <f t="shared" si="62"/>
        <v>0</v>
      </c>
      <c r="W47">
        <f t="shared" si="63"/>
        <v>0</v>
      </c>
      <c r="X47">
        <f t="shared" si="64"/>
        <v>0</v>
      </c>
      <c r="Y47">
        <f t="shared" si="65"/>
        <v>0</v>
      </c>
      <c r="AA47">
        <v>50468178</v>
      </c>
      <c r="AB47">
        <f t="shared" si="66"/>
        <v>604.5</v>
      </c>
      <c r="AC47">
        <f t="shared" si="67"/>
        <v>604.5</v>
      </c>
      <c r="AD47">
        <f>ROUND((((ET47)-(EU47))+AE47),6)</f>
        <v>0</v>
      </c>
      <c r="AE47">
        <f>ROUND((EU47),6)</f>
        <v>0</v>
      </c>
      <c r="AF47">
        <f>ROUND((EV47),6)</f>
        <v>0</v>
      </c>
      <c r="AG47">
        <f t="shared" si="68"/>
        <v>0</v>
      </c>
      <c r="AH47">
        <f>(EW47)</f>
        <v>0</v>
      </c>
      <c r="AI47">
        <f>(EX47)</f>
        <v>0</v>
      </c>
      <c r="AJ47">
        <f t="shared" si="69"/>
        <v>0</v>
      </c>
      <c r="AK47">
        <v>604.5</v>
      </c>
      <c r="AL47">
        <v>604.5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8.49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71</v>
      </c>
      <c r="BM47">
        <v>47</v>
      </c>
      <c r="BN47">
        <v>0</v>
      </c>
      <c r="BO47" t="s">
        <v>69</v>
      </c>
      <c r="BP47">
        <v>1</v>
      </c>
      <c r="BQ47">
        <v>30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70"/>
        <v>78496.429999999993</v>
      </c>
      <c r="CQ47">
        <f t="shared" si="71"/>
        <v>5132.2049999999999</v>
      </c>
      <c r="CR47">
        <f>((((ET47)*BB47-(EU47)*BS47)+AE47*BS47)*AV47)</f>
        <v>0</v>
      </c>
      <c r="CS47">
        <f t="shared" si="72"/>
        <v>0</v>
      </c>
      <c r="CT47">
        <f t="shared" si="73"/>
        <v>0</v>
      </c>
      <c r="CU47">
        <f t="shared" si="74"/>
        <v>0</v>
      </c>
      <c r="CV47">
        <f t="shared" si="75"/>
        <v>0</v>
      </c>
      <c r="CW47">
        <f t="shared" si="76"/>
        <v>0</v>
      </c>
      <c r="CX47">
        <f t="shared" si="77"/>
        <v>0</v>
      </c>
      <c r="CY47">
        <f>S47*(BZ47/100)</f>
        <v>0</v>
      </c>
      <c r="CZ47">
        <f>S47*(CA47/100)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98</v>
      </c>
      <c r="DO47">
        <v>70</v>
      </c>
      <c r="DP47">
        <v>1</v>
      </c>
      <c r="DQ47">
        <v>1</v>
      </c>
      <c r="DU47">
        <v>1007</v>
      </c>
      <c r="DV47" t="s">
        <v>31</v>
      </c>
      <c r="DW47" t="s">
        <v>31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49568626</v>
      </c>
      <c r="EF47">
        <v>30</v>
      </c>
      <c r="EG47" t="s">
        <v>24</v>
      </c>
      <c r="EH47">
        <v>0</v>
      </c>
      <c r="EI47" t="s">
        <v>3</v>
      </c>
      <c r="EJ47">
        <v>1</v>
      </c>
      <c r="EK47">
        <v>47</v>
      </c>
      <c r="EL47" t="s">
        <v>66</v>
      </c>
      <c r="EM47" t="s">
        <v>67</v>
      </c>
      <c r="EO47" t="s">
        <v>3</v>
      </c>
      <c r="EQ47">
        <v>0</v>
      </c>
      <c r="ER47">
        <v>604.5</v>
      </c>
      <c r="ES47">
        <v>604.5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f t="shared" si="78"/>
        <v>0</v>
      </c>
      <c r="FS47">
        <v>0</v>
      </c>
      <c r="FX47">
        <v>98</v>
      </c>
      <c r="FY47">
        <v>70</v>
      </c>
      <c r="GA47" t="s">
        <v>3</v>
      </c>
      <c r="GD47">
        <v>0</v>
      </c>
      <c r="GF47">
        <v>-1410308529</v>
      </c>
      <c r="GG47">
        <v>2</v>
      </c>
      <c r="GH47">
        <v>1</v>
      </c>
      <c r="GI47">
        <v>2</v>
      </c>
      <c r="GJ47">
        <v>0</v>
      </c>
      <c r="GK47">
        <f>ROUND(R47*(S12)/100,2)</f>
        <v>0</v>
      </c>
      <c r="GL47">
        <f t="shared" si="79"/>
        <v>0</v>
      </c>
      <c r="GM47">
        <f t="shared" si="80"/>
        <v>78496.429999999993</v>
      </c>
      <c r="GN47">
        <f t="shared" si="81"/>
        <v>78496.429999999993</v>
      </c>
      <c r="GO47">
        <f t="shared" si="82"/>
        <v>0</v>
      </c>
      <c r="GP47">
        <f t="shared" si="83"/>
        <v>0</v>
      </c>
      <c r="GR47">
        <v>0</v>
      </c>
      <c r="GS47">
        <v>3</v>
      </c>
      <c r="GT47">
        <v>0</v>
      </c>
      <c r="GU47" t="s">
        <v>3</v>
      </c>
      <c r="GV47">
        <f t="shared" si="84"/>
        <v>0</v>
      </c>
      <c r="GW47">
        <v>1</v>
      </c>
      <c r="GX47">
        <f t="shared" si="85"/>
        <v>0</v>
      </c>
      <c r="HA47">
        <v>0</v>
      </c>
      <c r="HB47">
        <v>0</v>
      </c>
      <c r="HC47">
        <f t="shared" si="86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55" x14ac:dyDescent="0.2">
      <c r="A48" s="2">
        <v>17</v>
      </c>
      <c r="B48" s="2">
        <v>1</v>
      </c>
      <c r="C48" s="2">
        <f>ROW(SmtRes!A38)</f>
        <v>38</v>
      </c>
      <c r="D48" s="2">
        <f>ROW(EtalonRes!A46)</f>
        <v>46</v>
      </c>
      <c r="E48" s="2" t="s">
        <v>72</v>
      </c>
      <c r="F48" s="2" t="s">
        <v>73</v>
      </c>
      <c r="G48" s="2" t="s">
        <v>74</v>
      </c>
      <c r="H48" s="2" t="s">
        <v>75</v>
      </c>
      <c r="I48" s="2">
        <f>ROUND(ROUND(55.31,4),9)</f>
        <v>55.31</v>
      </c>
      <c r="J48" s="2">
        <v>0</v>
      </c>
      <c r="K48" s="2">
        <f>ROUND(ROUND(55.31,4),9)</f>
        <v>55.31</v>
      </c>
      <c r="L48" s="2"/>
      <c r="M48" s="2"/>
      <c r="N48" s="2"/>
      <c r="O48" s="2">
        <f t="shared" si="55"/>
        <v>5035.53</v>
      </c>
      <c r="P48" s="2">
        <f t="shared" si="56"/>
        <v>39.270000000000003</v>
      </c>
      <c r="Q48" s="2">
        <f t="shared" si="57"/>
        <v>0</v>
      </c>
      <c r="R48" s="2">
        <f t="shared" si="58"/>
        <v>0</v>
      </c>
      <c r="S48" s="2">
        <f t="shared" si="59"/>
        <v>4996.26</v>
      </c>
      <c r="T48" s="2">
        <f t="shared" si="60"/>
        <v>0</v>
      </c>
      <c r="U48" s="2">
        <f t="shared" si="61"/>
        <v>405.20106000000004</v>
      </c>
      <c r="V48" s="2">
        <f t="shared" si="62"/>
        <v>0</v>
      </c>
      <c r="W48" s="2">
        <f t="shared" si="63"/>
        <v>0</v>
      </c>
      <c r="X48" s="2">
        <f t="shared" si="64"/>
        <v>5695.74</v>
      </c>
      <c r="Y48" s="2">
        <f t="shared" si="65"/>
        <v>4496.63</v>
      </c>
      <c r="Z48" s="2"/>
      <c r="AA48" s="2">
        <v>50468181</v>
      </c>
      <c r="AB48" s="2">
        <f t="shared" si="66"/>
        <v>91.042000000000002</v>
      </c>
      <c r="AC48" s="2">
        <f t="shared" si="67"/>
        <v>0.71</v>
      </c>
      <c r="AD48" s="2">
        <f>ROUND(((((ET48*1.1))-((EU48*1.1)))+AE48),6)</f>
        <v>0</v>
      </c>
      <c r="AE48" s="2">
        <f>ROUND(((EU48*1.1)),6)</f>
        <v>0</v>
      </c>
      <c r="AF48" s="2">
        <f>ROUND(((EV48*1.1)),6)</f>
        <v>90.331999999999994</v>
      </c>
      <c r="AG48" s="2">
        <f t="shared" si="68"/>
        <v>0</v>
      </c>
      <c r="AH48" s="2">
        <f>((EW48*1.1))</f>
        <v>7.3260000000000005</v>
      </c>
      <c r="AI48" s="2">
        <f>((EX48*1.1))</f>
        <v>0</v>
      </c>
      <c r="AJ48" s="2">
        <f t="shared" si="69"/>
        <v>0</v>
      </c>
      <c r="AK48" s="2">
        <v>82.83</v>
      </c>
      <c r="AL48" s="2">
        <v>0.71</v>
      </c>
      <c r="AM48" s="2">
        <v>0</v>
      </c>
      <c r="AN48" s="2">
        <v>0</v>
      </c>
      <c r="AO48" s="2">
        <v>82.12</v>
      </c>
      <c r="AP48" s="2">
        <v>0</v>
      </c>
      <c r="AQ48" s="2">
        <v>6.66</v>
      </c>
      <c r="AR48" s="2">
        <v>0</v>
      </c>
      <c r="AS48" s="2">
        <v>0</v>
      </c>
      <c r="AT48" s="2">
        <v>114</v>
      </c>
      <c r="AU48" s="2">
        <v>90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1</v>
      </c>
      <c r="BJ48" s="2" t="s">
        <v>76</v>
      </c>
      <c r="BK48" s="2"/>
      <c r="BL48" s="2"/>
      <c r="BM48" s="2">
        <v>66</v>
      </c>
      <c r="BN48" s="2">
        <v>0</v>
      </c>
      <c r="BO48" s="2" t="s">
        <v>3</v>
      </c>
      <c r="BP48" s="2">
        <v>0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114</v>
      </c>
      <c r="CA48" s="2">
        <v>90</v>
      </c>
      <c r="CB48" s="2" t="s">
        <v>3</v>
      </c>
      <c r="CC48" s="2"/>
      <c r="CD48" s="2"/>
      <c r="CE48" s="2">
        <v>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296</v>
      </c>
      <c r="CO48" s="2">
        <v>0</v>
      </c>
      <c r="CP48" s="2">
        <f t="shared" si="70"/>
        <v>5035.5300000000007</v>
      </c>
      <c r="CQ48" s="2">
        <f t="shared" si="71"/>
        <v>0.71</v>
      </c>
      <c r="CR48" s="2">
        <f>(((((ET48*1.1))*BB48-((EU48*1.1))*BS48)+AE48*BS48)*AV48)</f>
        <v>0</v>
      </c>
      <c r="CS48" s="2">
        <f t="shared" si="72"/>
        <v>0</v>
      </c>
      <c r="CT48" s="2">
        <f t="shared" si="73"/>
        <v>90.331999999999994</v>
      </c>
      <c r="CU48" s="2">
        <f t="shared" si="74"/>
        <v>0</v>
      </c>
      <c r="CV48" s="2">
        <f t="shared" si="75"/>
        <v>7.3260000000000005</v>
      </c>
      <c r="CW48" s="2">
        <f t="shared" si="76"/>
        <v>0</v>
      </c>
      <c r="CX48" s="2">
        <f t="shared" si="77"/>
        <v>0</v>
      </c>
      <c r="CY48" s="2">
        <f>((S48*BZ48)/100)</f>
        <v>5695.7363999999998</v>
      </c>
      <c r="CZ48" s="2">
        <f>((S48*CA48)/100)</f>
        <v>4496.634</v>
      </c>
      <c r="DA48" s="2"/>
      <c r="DB48" s="2"/>
      <c r="DC48" s="2" t="s">
        <v>3</v>
      </c>
      <c r="DD48" s="2" t="s">
        <v>3</v>
      </c>
      <c r="DE48" s="2" t="s">
        <v>23</v>
      </c>
      <c r="DF48" s="2" t="s">
        <v>23</v>
      </c>
      <c r="DG48" s="2" t="s">
        <v>23</v>
      </c>
      <c r="DH48" s="2" t="s">
        <v>3</v>
      </c>
      <c r="DI48" s="2" t="s">
        <v>23</v>
      </c>
      <c r="DJ48" s="2" t="s">
        <v>23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75</v>
      </c>
      <c r="DW48" s="2" t="s">
        <v>75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49568645</v>
      </c>
      <c r="EF48" s="2">
        <v>30</v>
      </c>
      <c r="EG48" s="2" t="s">
        <v>24</v>
      </c>
      <c r="EH48" s="2">
        <v>0</v>
      </c>
      <c r="EI48" s="2" t="s">
        <v>3</v>
      </c>
      <c r="EJ48" s="2">
        <v>1</v>
      </c>
      <c r="EK48" s="2">
        <v>66</v>
      </c>
      <c r="EL48" s="2" t="s">
        <v>77</v>
      </c>
      <c r="EM48" s="2" t="s">
        <v>78</v>
      </c>
      <c r="EN48" s="2"/>
      <c r="EO48" s="2" t="s">
        <v>27</v>
      </c>
      <c r="EP48" s="2"/>
      <c r="EQ48" s="2">
        <v>131072</v>
      </c>
      <c r="ER48" s="2">
        <v>82.83</v>
      </c>
      <c r="ES48" s="2">
        <v>0.71</v>
      </c>
      <c r="ET48" s="2">
        <v>0</v>
      </c>
      <c r="EU48" s="2">
        <v>0</v>
      </c>
      <c r="EV48" s="2">
        <v>82.12</v>
      </c>
      <c r="EW48" s="2">
        <v>6.66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f t="shared" si="78"/>
        <v>0</v>
      </c>
      <c r="FS48" s="2">
        <v>0</v>
      </c>
      <c r="FT48" s="2"/>
      <c r="FU48" s="2"/>
      <c r="FV48" s="2"/>
      <c r="FW48" s="2"/>
      <c r="FX48" s="2">
        <v>114</v>
      </c>
      <c r="FY48" s="2">
        <v>90</v>
      </c>
      <c r="FZ48" s="2"/>
      <c r="GA48" s="2" t="s">
        <v>3</v>
      </c>
      <c r="GB48" s="2"/>
      <c r="GC48" s="2"/>
      <c r="GD48" s="2">
        <v>0</v>
      </c>
      <c r="GE48" s="2"/>
      <c r="GF48" s="2">
        <v>184306097</v>
      </c>
      <c r="GG48" s="2">
        <v>2</v>
      </c>
      <c r="GH48" s="2">
        <v>1</v>
      </c>
      <c r="GI48" s="2">
        <v>-2</v>
      </c>
      <c r="GJ48" s="2">
        <v>0</v>
      </c>
      <c r="GK48" s="2">
        <f>ROUND(R48*(R12)/100,2)</f>
        <v>0</v>
      </c>
      <c r="GL48" s="2">
        <f t="shared" si="79"/>
        <v>0</v>
      </c>
      <c r="GM48" s="2">
        <f t="shared" si="80"/>
        <v>15227.9</v>
      </c>
      <c r="GN48" s="2">
        <f t="shared" si="81"/>
        <v>15227.9</v>
      </c>
      <c r="GO48" s="2">
        <f t="shared" si="82"/>
        <v>0</v>
      </c>
      <c r="GP48" s="2">
        <f t="shared" si="83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84"/>
        <v>0</v>
      </c>
      <c r="GW48" s="2">
        <v>1</v>
      </c>
      <c r="GX48" s="2">
        <f t="shared" si="85"/>
        <v>0</v>
      </c>
      <c r="GY48" s="2"/>
      <c r="GZ48" s="2"/>
      <c r="HA48" s="2">
        <v>0</v>
      </c>
      <c r="HB48" s="2">
        <v>0</v>
      </c>
      <c r="HC48" s="2">
        <f t="shared" si="86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C49">
        <f>ROW(SmtRes!A42)</f>
        <v>42</v>
      </c>
      <c r="D49">
        <f>ROW(EtalonRes!A50)</f>
        <v>50</v>
      </c>
      <c r="E49" t="s">
        <v>72</v>
      </c>
      <c r="F49" t="s">
        <v>73</v>
      </c>
      <c r="G49" t="s">
        <v>74</v>
      </c>
      <c r="H49" t="s">
        <v>75</v>
      </c>
      <c r="I49">
        <f>ROUND(ROUND(55.31,4),9)</f>
        <v>55.31</v>
      </c>
      <c r="J49">
        <v>0</v>
      </c>
      <c r="K49">
        <f>ROUND(ROUND(55.31,4),9)</f>
        <v>55.31</v>
      </c>
      <c r="O49">
        <f t="shared" si="55"/>
        <v>170557.04</v>
      </c>
      <c r="P49">
        <f t="shared" si="56"/>
        <v>234.44</v>
      </c>
      <c r="Q49">
        <f t="shared" si="57"/>
        <v>0</v>
      </c>
      <c r="R49">
        <f t="shared" si="58"/>
        <v>0</v>
      </c>
      <c r="S49">
        <f t="shared" si="59"/>
        <v>170322.6</v>
      </c>
      <c r="T49">
        <f t="shared" si="60"/>
        <v>0</v>
      </c>
      <c r="U49">
        <f t="shared" si="61"/>
        <v>405.20106000000004</v>
      </c>
      <c r="V49">
        <f t="shared" si="62"/>
        <v>0</v>
      </c>
      <c r="W49">
        <f t="shared" si="63"/>
        <v>0</v>
      </c>
      <c r="X49">
        <f t="shared" si="64"/>
        <v>160103.24</v>
      </c>
      <c r="Y49">
        <f t="shared" si="65"/>
        <v>69832.27</v>
      </c>
      <c r="AA49">
        <v>50468178</v>
      </c>
      <c r="AB49">
        <f t="shared" si="66"/>
        <v>91.042000000000002</v>
      </c>
      <c r="AC49">
        <f t="shared" si="67"/>
        <v>0.71</v>
      </c>
      <c r="AD49">
        <f>ROUND(((((ET49*1.1))-((EU49*1.1)))+AE49),6)</f>
        <v>0</v>
      </c>
      <c r="AE49">
        <f>ROUND(((EU49*1.1)),6)</f>
        <v>0</v>
      </c>
      <c r="AF49">
        <f>ROUND(((EV49*1.1)),6)</f>
        <v>90.331999999999994</v>
      </c>
      <c r="AG49">
        <f t="shared" si="68"/>
        <v>0</v>
      </c>
      <c r="AH49">
        <f>((EW49*1.1))</f>
        <v>7.3260000000000005</v>
      </c>
      <c r="AI49">
        <f>((EX49*1.1))</f>
        <v>0</v>
      </c>
      <c r="AJ49">
        <f t="shared" si="69"/>
        <v>0</v>
      </c>
      <c r="AK49">
        <v>82.83</v>
      </c>
      <c r="AL49">
        <v>0.71</v>
      </c>
      <c r="AM49">
        <v>0</v>
      </c>
      <c r="AN49">
        <v>0</v>
      </c>
      <c r="AO49">
        <v>82.12</v>
      </c>
      <c r="AP49">
        <v>0</v>
      </c>
      <c r="AQ49">
        <v>6.66</v>
      </c>
      <c r="AR49">
        <v>0</v>
      </c>
      <c r="AS49">
        <v>0</v>
      </c>
      <c r="AT49">
        <v>94</v>
      </c>
      <c r="AU49">
        <v>41</v>
      </c>
      <c r="AV49">
        <v>1</v>
      </c>
      <c r="AW49">
        <v>1</v>
      </c>
      <c r="AZ49">
        <v>1</v>
      </c>
      <c r="BA49">
        <v>34.090000000000003</v>
      </c>
      <c r="BB49">
        <v>1</v>
      </c>
      <c r="BC49">
        <v>5.97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76</v>
      </c>
      <c r="BM49">
        <v>66</v>
      </c>
      <c r="BN49">
        <v>0</v>
      </c>
      <c r="BO49" t="s">
        <v>73</v>
      </c>
      <c r="BP49">
        <v>1</v>
      </c>
      <c r="BQ49">
        <v>30</v>
      </c>
      <c r="BR49">
        <v>0</v>
      </c>
      <c r="BS49">
        <v>34.090000000000003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94</v>
      </c>
      <c r="CA49">
        <v>41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296</v>
      </c>
      <c r="CO49">
        <v>0</v>
      </c>
      <c r="CP49">
        <f t="shared" si="70"/>
        <v>170557.04</v>
      </c>
      <c r="CQ49">
        <f t="shared" si="71"/>
        <v>4.2386999999999997</v>
      </c>
      <c r="CR49">
        <f>(((((ET49*1.1))*BB49-((EU49*1.1))*BS49)+AE49*BS49)*AV49)</f>
        <v>0</v>
      </c>
      <c r="CS49">
        <f t="shared" si="72"/>
        <v>0</v>
      </c>
      <c r="CT49">
        <f t="shared" si="73"/>
        <v>3079.41788</v>
      </c>
      <c r="CU49">
        <f t="shared" si="74"/>
        <v>0</v>
      </c>
      <c r="CV49">
        <f t="shared" si="75"/>
        <v>7.3260000000000005</v>
      </c>
      <c r="CW49">
        <f t="shared" si="76"/>
        <v>0</v>
      </c>
      <c r="CX49">
        <f t="shared" si="77"/>
        <v>0</v>
      </c>
      <c r="CY49">
        <f>S49*(BZ49/100)</f>
        <v>160103.24400000001</v>
      </c>
      <c r="CZ49">
        <f>S49*(CA49/100)</f>
        <v>69832.266000000003</v>
      </c>
      <c r="DC49" t="s">
        <v>3</v>
      </c>
      <c r="DD49" t="s">
        <v>3</v>
      </c>
      <c r="DE49" t="s">
        <v>23</v>
      </c>
      <c r="DF49" t="s">
        <v>23</v>
      </c>
      <c r="DG49" t="s">
        <v>23</v>
      </c>
      <c r="DH49" t="s">
        <v>3</v>
      </c>
      <c r="DI49" t="s">
        <v>23</v>
      </c>
      <c r="DJ49" t="s">
        <v>23</v>
      </c>
      <c r="DK49" t="s">
        <v>3</v>
      </c>
      <c r="DL49" t="s">
        <v>3</v>
      </c>
      <c r="DM49" t="s">
        <v>3</v>
      </c>
      <c r="DN49">
        <v>114</v>
      </c>
      <c r="DO49">
        <v>90</v>
      </c>
      <c r="DP49">
        <v>1</v>
      </c>
      <c r="DQ49">
        <v>1</v>
      </c>
      <c r="DU49">
        <v>1013</v>
      </c>
      <c r="DV49" t="s">
        <v>75</v>
      </c>
      <c r="DW49" t="s">
        <v>75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49568645</v>
      </c>
      <c r="EF49">
        <v>30</v>
      </c>
      <c r="EG49" t="s">
        <v>24</v>
      </c>
      <c r="EH49">
        <v>0</v>
      </c>
      <c r="EI49" t="s">
        <v>3</v>
      </c>
      <c r="EJ49">
        <v>1</v>
      </c>
      <c r="EK49">
        <v>66</v>
      </c>
      <c r="EL49" t="s">
        <v>77</v>
      </c>
      <c r="EM49" t="s">
        <v>78</v>
      </c>
      <c r="EO49" t="s">
        <v>27</v>
      </c>
      <c r="EQ49">
        <v>131072</v>
      </c>
      <c r="ER49">
        <v>82.83</v>
      </c>
      <c r="ES49">
        <v>0.71</v>
      </c>
      <c r="ET49">
        <v>0</v>
      </c>
      <c r="EU49">
        <v>0</v>
      </c>
      <c r="EV49">
        <v>82.12</v>
      </c>
      <c r="EW49">
        <v>6.66</v>
      </c>
      <c r="EX49">
        <v>0</v>
      </c>
      <c r="EY49">
        <v>0</v>
      </c>
      <c r="FQ49">
        <v>0</v>
      </c>
      <c r="FR49">
        <f t="shared" si="78"/>
        <v>0</v>
      </c>
      <c r="FS49">
        <v>0</v>
      </c>
      <c r="FX49">
        <v>114</v>
      </c>
      <c r="FY49">
        <v>90</v>
      </c>
      <c r="GA49" t="s">
        <v>3</v>
      </c>
      <c r="GD49">
        <v>0</v>
      </c>
      <c r="GF49">
        <v>184306097</v>
      </c>
      <c r="GG49">
        <v>2</v>
      </c>
      <c r="GH49">
        <v>1</v>
      </c>
      <c r="GI49">
        <v>2</v>
      </c>
      <c r="GJ49">
        <v>0</v>
      </c>
      <c r="GK49">
        <f>ROUND(R49*(S12)/100,2)</f>
        <v>0</v>
      </c>
      <c r="GL49">
        <f t="shared" si="79"/>
        <v>0</v>
      </c>
      <c r="GM49">
        <f t="shared" si="80"/>
        <v>400492.55</v>
      </c>
      <c r="GN49">
        <f t="shared" si="81"/>
        <v>400492.55</v>
      </c>
      <c r="GO49">
        <f t="shared" si="82"/>
        <v>0</v>
      </c>
      <c r="GP49">
        <f t="shared" si="83"/>
        <v>0</v>
      </c>
      <c r="GR49">
        <v>0</v>
      </c>
      <c r="GS49">
        <v>3</v>
      </c>
      <c r="GT49">
        <v>0</v>
      </c>
      <c r="GU49" t="s">
        <v>3</v>
      </c>
      <c r="GV49">
        <f t="shared" si="84"/>
        <v>0</v>
      </c>
      <c r="GW49">
        <v>1</v>
      </c>
      <c r="GX49">
        <f t="shared" si="85"/>
        <v>0</v>
      </c>
      <c r="HA49">
        <v>0</v>
      </c>
      <c r="HB49">
        <v>0</v>
      </c>
      <c r="HC49">
        <f t="shared" si="86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55" x14ac:dyDescent="0.2">
      <c r="A50" s="2">
        <v>18</v>
      </c>
      <c r="B50" s="2">
        <v>1</v>
      </c>
      <c r="C50" s="2">
        <v>37</v>
      </c>
      <c r="D50" s="2"/>
      <c r="E50" s="2" t="s">
        <v>79</v>
      </c>
      <c r="F50" s="2" t="s">
        <v>80</v>
      </c>
      <c r="G50" s="2" t="s">
        <v>81</v>
      </c>
      <c r="H50" s="2" t="s">
        <v>82</v>
      </c>
      <c r="I50" s="2">
        <f>I48*J50</f>
        <v>22.34524</v>
      </c>
      <c r="J50" s="2">
        <v>0.40399999999999997</v>
      </c>
      <c r="K50" s="2">
        <v>0.40400000000000003</v>
      </c>
      <c r="L50" s="2"/>
      <c r="M50" s="2"/>
      <c r="N50" s="2"/>
      <c r="O50" s="2">
        <f t="shared" si="55"/>
        <v>18561.97</v>
      </c>
      <c r="P50" s="2">
        <f t="shared" si="56"/>
        <v>18561.97</v>
      </c>
      <c r="Q50" s="2">
        <f t="shared" si="57"/>
        <v>0</v>
      </c>
      <c r="R50" s="2">
        <f t="shared" si="58"/>
        <v>0</v>
      </c>
      <c r="S50" s="2">
        <f t="shared" si="59"/>
        <v>0</v>
      </c>
      <c r="T50" s="2">
        <f t="shared" si="60"/>
        <v>0</v>
      </c>
      <c r="U50" s="2">
        <f t="shared" si="61"/>
        <v>0</v>
      </c>
      <c r="V50" s="2">
        <f t="shared" si="62"/>
        <v>0</v>
      </c>
      <c r="W50" s="2">
        <f t="shared" si="63"/>
        <v>0</v>
      </c>
      <c r="X50" s="2">
        <f t="shared" si="64"/>
        <v>0</v>
      </c>
      <c r="Y50" s="2">
        <f t="shared" si="65"/>
        <v>0</v>
      </c>
      <c r="Z50" s="2"/>
      <c r="AA50" s="2">
        <v>50468181</v>
      </c>
      <c r="AB50" s="2">
        <f t="shared" si="66"/>
        <v>830.69</v>
      </c>
      <c r="AC50" s="2">
        <f t="shared" si="67"/>
        <v>830.69</v>
      </c>
      <c r="AD50" s="2">
        <f>ROUND((((ET50)-(EU50))+AE50),6)</f>
        <v>0</v>
      </c>
      <c r="AE50" s="2">
        <f t="shared" ref="AE50:AF53" si="87">ROUND((EU50),6)</f>
        <v>0</v>
      </c>
      <c r="AF50" s="2">
        <f t="shared" si="87"/>
        <v>0</v>
      </c>
      <c r="AG50" s="2">
        <f t="shared" si="68"/>
        <v>0</v>
      </c>
      <c r="AH50" s="2">
        <f t="shared" ref="AH50:AI53" si="88">(EW50)</f>
        <v>0</v>
      </c>
      <c r="AI50" s="2">
        <f t="shared" si="88"/>
        <v>0</v>
      </c>
      <c r="AJ50" s="2">
        <f t="shared" si="69"/>
        <v>0</v>
      </c>
      <c r="AK50" s="2">
        <v>830.69</v>
      </c>
      <c r="AL50" s="2">
        <v>830.69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114</v>
      </c>
      <c r="AU50" s="2">
        <v>90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1</v>
      </c>
      <c r="BJ50" s="2" t="s">
        <v>83</v>
      </c>
      <c r="BK50" s="2"/>
      <c r="BL50" s="2"/>
      <c r="BM50" s="2">
        <v>66</v>
      </c>
      <c r="BN50" s="2">
        <v>0</v>
      </c>
      <c r="BO50" s="2" t="s">
        <v>3</v>
      </c>
      <c r="BP50" s="2">
        <v>0</v>
      </c>
      <c r="BQ50" s="2">
        <v>30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114</v>
      </c>
      <c r="CA50" s="2">
        <v>90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70"/>
        <v>18561.97</v>
      </c>
      <c r="CQ50" s="2">
        <f t="shared" si="71"/>
        <v>830.69</v>
      </c>
      <c r="CR50" s="2">
        <f>((((ET50)*BB50-(EU50)*BS50)+AE50*BS50)*AV50)</f>
        <v>0</v>
      </c>
      <c r="CS50" s="2">
        <f t="shared" si="72"/>
        <v>0</v>
      </c>
      <c r="CT50" s="2">
        <f t="shared" si="73"/>
        <v>0</v>
      </c>
      <c r="CU50" s="2">
        <f t="shared" si="74"/>
        <v>0</v>
      </c>
      <c r="CV50" s="2">
        <f t="shared" si="75"/>
        <v>0</v>
      </c>
      <c r="CW50" s="2">
        <f t="shared" si="76"/>
        <v>0</v>
      </c>
      <c r="CX50" s="2">
        <f t="shared" si="77"/>
        <v>0</v>
      </c>
      <c r="CY50" s="2">
        <f>((S50*BZ50)/100)</f>
        <v>0</v>
      </c>
      <c r="CZ50" s="2">
        <f>((S50*CA50)/100)</f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1010</v>
      </c>
      <c r="DV50" s="2" t="s">
        <v>82</v>
      </c>
      <c r="DW50" s="2" t="s">
        <v>82</v>
      </c>
      <c r="DX50" s="2">
        <v>1000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49568645</v>
      </c>
      <c r="EF50" s="2">
        <v>30</v>
      </c>
      <c r="EG50" s="2" t="s">
        <v>24</v>
      </c>
      <c r="EH50" s="2">
        <v>0</v>
      </c>
      <c r="EI50" s="2" t="s">
        <v>3</v>
      </c>
      <c r="EJ50" s="2">
        <v>1</v>
      </c>
      <c r="EK50" s="2">
        <v>66</v>
      </c>
      <c r="EL50" s="2" t="s">
        <v>77</v>
      </c>
      <c r="EM50" s="2" t="s">
        <v>78</v>
      </c>
      <c r="EN50" s="2"/>
      <c r="EO50" s="2" t="s">
        <v>3</v>
      </c>
      <c r="EP50" s="2"/>
      <c r="EQ50" s="2">
        <v>0</v>
      </c>
      <c r="ER50" s="2">
        <v>830.69</v>
      </c>
      <c r="ES50" s="2">
        <v>830.69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f t="shared" si="78"/>
        <v>0</v>
      </c>
      <c r="FS50" s="2">
        <v>0</v>
      </c>
      <c r="FT50" s="2"/>
      <c r="FU50" s="2"/>
      <c r="FV50" s="2"/>
      <c r="FW50" s="2"/>
      <c r="FX50" s="2">
        <v>114</v>
      </c>
      <c r="FY50" s="2">
        <v>90</v>
      </c>
      <c r="FZ50" s="2"/>
      <c r="GA50" s="2" t="s">
        <v>3</v>
      </c>
      <c r="GB50" s="2"/>
      <c r="GC50" s="2"/>
      <c r="GD50" s="2">
        <v>0</v>
      </c>
      <c r="GE50" s="2"/>
      <c r="GF50" s="2">
        <v>-1045460638</v>
      </c>
      <c r="GG50" s="2">
        <v>2</v>
      </c>
      <c r="GH50" s="2">
        <v>1</v>
      </c>
      <c r="GI50" s="2">
        <v>-2</v>
      </c>
      <c r="GJ50" s="2">
        <v>0</v>
      </c>
      <c r="GK50" s="2">
        <f>ROUND(R50*(R12)/100,2)</f>
        <v>0</v>
      </c>
      <c r="GL50" s="2">
        <f t="shared" si="79"/>
        <v>0</v>
      </c>
      <c r="GM50" s="2">
        <f t="shared" si="80"/>
        <v>18561.97</v>
      </c>
      <c r="GN50" s="2">
        <f t="shared" si="81"/>
        <v>18561.97</v>
      </c>
      <c r="GO50" s="2">
        <f t="shared" si="82"/>
        <v>0</v>
      </c>
      <c r="GP50" s="2">
        <f t="shared" si="83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84"/>
        <v>0</v>
      </c>
      <c r="GW50" s="2">
        <v>1</v>
      </c>
      <c r="GX50" s="2">
        <f t="shared" si="85"/>
        <v>0</v>
      </c>
      <c r="GY50" s="2"/>
      <c r="GZ50" s="2"/>
      <c r="HA50" s="2">
        <v>0</v>
      </c>
      <c r="HB50" s="2">
        <v>0</v>
      </c>
      <c r="HC50" s="2">
        <f t="shared" si="86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18</v>
      </c>
      <c r="B51">
        <v>1</v>
      </c>
      <c r="C51">
        <v>41</v>
      </c>
      <c r="E51" t="s">
        <v>79</v>
      </c>
      <c r="F51" t="s">
        <v>80</v>
      </c>
      <c r="G51" t="s">
        <v>81</v>
      </c>
      <c r="H51" t="s">
        <v>82</v>
      </c>
      <c r="I51">
        <f>I49*J51</f>
        <v>22.34524</v>
      </c>
      <c r="J51">
        <v>0.40399999999999997</v>
      </c>
      <c r="K51">
        <v>0.40400000000000003</v>
      </c>
      <c r="O51">
        <f t="shared" si="55"/>
        <v>377736.04</v>
      </c>
      <c r="P51">
        <f t="shared" si="56"/>
        <v>377736.04</v>
      </c>
      <c r="Q51">
        <f t="shared" si="57"/>
        <v>0</v>
      </c>
      <c r="R51">
        <f t="shared" si="58"/>
        <v>0</v>
      </c>
      <c r="S51">
        <f t="shared" si="59"/>
        <v>0</v>
      </c>
      <c r="T51">
        <f t="shared" si="60"/>
        <v>0</v>
      </c>
      <c r="U51">
        <f t="shared" si="61"/>
        <v>0</v>
      </c>
      <c r="V51">
        <f t="shared" si="62"/>
        <v>0</v>
      </c>
      <c r="W51">
        <f t="shared" si="63"/>
        <v>0</v>
      </c>
      <c r="X51">
        <f t="shared" si="64"/>
        <v>0</v>
      </c>
      <c r="Y51">
        <f t="shared" si="65"/>
        <v>0</v>
      </c>
      <c r="AA51">
        <v>50468178</v>
      </c>
      <c r="AB51">
        <f t="shared" si="66"/>
        <v>830.69</v>
      </c>
      <c r="AC51">
        <f t="shared" si="67"/>
        <v>830.69</v>
      </c>
      <c r="AD51">
        <f>ROUND((((ET51)-(EU51))+AE51),6)</f>
        <v>0</v>
      </c>
      <c r="AE51">
        <f t="shared" si="87"/>
        <v>0</v>
      </c>
      <c r="AF51">
        <f t="shared" si="87"/>
        <v>0</v>
      </c>
      <c r="AG51">
        <f t="shared" si="68"/>
        <v>0</v>
      </c>
      <c r="AH51">
        <f t="shared" si="88"/>
        <v>0</v>
      </c>
      <c r="AI51">
        <f t="shared" si="88"/>
        <v>0</v>
      </c>
      <c r="AJ51">
        <f t="shared" si="69"/>
        <v>0</v>
      </c>
      <c r="AK51">
        <v>830.69</v>
      </c>
      <c r="AL51">
        <v>830.69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20.350000000000001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83</v>
      </c>
      <c r="BM51">
        <v>66</v>
      </c>
      <c r="BN51">
        <v>0</v>
      </c>
      <c r="BO51" t="s">
        <v>80</v>
      </c>
      <c r="BP51">
        <v>1</v>
      </c>
      <c r="BQ51">
        <v>30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70"/>
        <v>377736.04</v>
      </c>
      <c r="CQ51">
        <f t="shared" si="71"/>
        <v>16904.541500000003</v>
      </c>
      <c r="CR51">
        <f>((((ET51)*BB51-(EU51)*BS51)+AE51*BS51)*AV51)</f>
        <v>0</v>
      </c>
      <c r="CS51">
        <f t="shared" si="72"/>
        <v>0</v>
      </c>
      <c r="CT51">
        <f t="shared" si="73"/>
        <v>0</v>
      </c>
      <c r="CU51">
        <f t="shared" si="74"/>
        <v>0</v>
      </c>
      <c r="CV51">
        <f t="shared" si="75"/>
        <v>0</v>
      </c>
      <c r="CW51">
        <f t="shared" si="76"/>
        <v>0</v>
      </c>
      <c r="CX51">
        <f t="shared" si="77"/>
        <v>0</v>
      </c>
      <c r="CY51">
        <f>S51*(BZ51/100)</f>
        <v>0</v>
      </c>
      <c r="CZ51">
        <f>S51*(CA51/100)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114</v>
      </c>
      <c r="DO51">
        <v>90</v>
      </c>
      <c r="DP51">
        <v>1</v>
      </c>
      <c r="DQ51">
        <v>1</v>
      </c>
      <c r="DU51">
        <v>1010</v>
      </c>
      <c r="DV51" t="s">
        <v>82</v>
      </c>
      <c r="DW51" t="s">
        <v>82</v>
      </c>
      <c r="DX51">
        <v>1000</v>
      </c>
      <c r="DZ51" t="s">
        <v>3</v>
      </c>
      <c r="EA51" t="s">
        <v>3</v>
      </c>
      <c r="EB51" t="s">
        <v>3</v>
      </c>
      <c r="EC51" t="s">
        <v>3</v>
      </c>
      <c r="EE51">
        <v>49568645</v>
      </c>
      <c r="EF51">
        <v>30</v>
      </c>
      <c r="EG51" t="s">
        <v>24</v>
      </c>
      <c r="EH51">
        <v>0</v>
      </c>
      <c r="EI51" t="s">
        <v>3</v>
      </c>
      <c r="EJ51">
        <v>1</v>
      </c>
      <c r="EK51">
        <v>66</v>
      </c>
      <c r="EL51" t="s">
        <v>77</v>
      </c>
      <c r="EM51" t="s">
        <v>78</v>
      </c>
      <c r="EO51" t="s">
        <v>3</v>
      </c>
      <c r="EQ51">
        <v>0</v>
      </c>
      <c r="ER51">
        <v>830.69</v>
      </c>
      <c r="ES51">
        <v>830.69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f t="shared" si="78"/>
        <v>0</v>
      </c>
      <c r="FS51">
        <v>0</v>
      </c>
      <c r="FX51">
        <v>114</v>
      </c>
      <c r="FY51">
        <v>90</v>
      </c>
      <c r="GA51" t="s">
        <v>3</v>
      </c>
      <c r="GD51">
        <v>0</v>
      </c>
      <c r="GF51">
        <v>-1045460638</v>
      </c>
      <c r="GG51">
        <v>2</v>
      </c>
      <c r="GH51">
        <v>1</v>
      </c>
      <c r="GI51">
        <v>2</v>
      </c>
      <c r="GJ51">
        <v>0</v>
      </c>
      <c r="GK51">
        <f>ROUND(R51*(S12)/100,2)</f>
        <v>0</v>
      </c>
      <c r="GL51">
        <f t="shared" si="79"/>
        <v>0</v>
      </c>
      <c r="GM51">
        <f t="shared" si="80"/>
        <v>377736.04</v>
      </c>
      <c r="GN51">
        <f t="shared" si="81"/>
        <v>377736.04</v>
      </c>
      <c r="GO51">
        <f t="shared" si="82"/>
        <v>0</v>
      </c>
      <c r="GP51">
        <f t="shared" si="83"/>
        <v>0</v>
      </c>
      <c r="GR51">
        <v>0</v>
      </c>
      <c r="GS51">
        <v>3</v>
      </c>
      <c r="GT51">
        <v>0</v>
      </c>
      <c r="GU51" t="s">
        <v>3</v>
      </c>
      <c r="GV51">
        <f t="shared" si="84"/>
        <v>0</v>
      </c>
      <c r="GW51">
        <v>1</v>
      </c>
      <c r="GX51">
        <f t="shared" si="85"/>
        <v>0</v>
      </c>
      <c r="HA51">
        <v>0</v>
      </c>
      <c r="HB51">
        <v>0</v>
      </c>
      <c r="HC51">
        <f t="shared" si="86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55" x14ac:dyDescent="0.2">
      <c r="A52" s="2">
        <v>18</v>
      </c>
      <c r="B52" s="2">
        <v>1</v>
      </c>
      <c r="C52" s="2">
        <v>38</v>
      </c>
      <c r="D52" s="2"/>
      <c r="E52" s="2" t="s">
        <v>84</v>
      </c>
      <c r="F52" s="2" t="s">
        <v>85</v>
      </c>
      <c r="G52" s="2" t="s">
        <v>86</v>
      </c>
      <c r="H52" s="2" t="s">
        <v>31</v>
      </c>
      <c r="I52" s="2">
        <f>I48*J52</f>
        <v>12.168200000000001</v>
      </c>
      <c r="J52" s="2">
        <v>0.22</v>
      </c>
      <c r="K52" s="2">
        <v>0.22</v>
      </c>
      <c r="L52" s="2"/>
      <c r="M52" s="2"/>
      <c r="N52" s="2"/>
      <c r="O52" s="2">
        <f t="shared" si="55"/>
        <v>5861.3</v>
      </c>
      <c r="P52" s="2">
        <f t="shared" si="56"/>
        <v>5861.3</v>
      </c>
      <c r="Q52" s="2">
        <f t="shared" si="57"/>
        <v>0</v>
      </c>
      <c r="R52" s="2">
        <f t="shared" si="58"/>
        <v>0</v>
      </c>
      <c r="S52" s="2">
        <f t="shared" si="59"/>
        <v>0</v>
      </c>
      <c r="T52" s="2">
        <f t="shared" si="60"/>
        <v>0</v>
      </c>
      <c r="U52" s="2">
        <f t="shared" si="61"/>
        <v>0</v>
      </c>
      <c r="V52" s="2">
        <f t="shared" si="62"/>
        <v>0</v>
      </c>
      <c r="W52" s="2">
        <f t="shared" si="63"/>
        <v>0</v>
      </c>
      <c r="X52" s="2">
        <f t="shared" si="64"/>
        <v>0</v>
      </c>
      <c r="Y52" s="2">
        <f t="shared" si="65"/>
        <v>0</v>
      </c>
      <c r="Z52" s="2"/>
      <c r="AA52" s="2">
        <v>50468181</v>
      </c>
      <c r="AB52" s="2">
        <f t="shared" si="66"/>
        <v>481.69</v>
      </c>
      <c r="AC52" s="2">
        <f t="shared" si="67"/>
        <v>481.69</v>
      </c>
      <c r="AD52" s="2">
        <f>ROUND((((ET52)-(EU52))+AE52),6)</f>
        <v>0</v>
      </c>
      <c r="AE52" s="2">
        <f t="shared" si="87"/>
        <v>0</v>
      </c>
      <c r="AF52" s="2">
        <f t="shared" si="87"/>
        <v>0</v>
      </c>
      <c r="AG52" s="2">
        <f t="shared" si="68"/>
        <v>0</v>
      </c>
      <c r="AH52" s="2">
        <f t="shared" si="88"/>
        <v>0</v>
      </c>
      <c r="AI52" s="2">
        <f t="shared" si="88"/>
        <v>0</v>
      </c>
      <c r="AJ52" s="2">
        <f t="shared" si="69"/>
        <v>0</v>
      </c>
      <c r="AK52" s="2">
        <v>481.69</v>
      </c>
      <c r="AL52" s="2">
        <v>481.69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114</v>
      </c>
      <c r="AU52" s="2">
        <v>90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3</v>
      </c>
      <c r="BI52" s="2">
        <v>1</v>
      </c>
      <c r="BJ52" s="2" t="s">
        <v>87</v>
      </c>
      <c r="BK52" s="2"/>
      <c r="BL52" s="2"/>
      <c r="BM52" s="2">
        <v>66</v>
      </c>
      <c r="BN52" s="2">
        <v>0</v>
      </c>
      <c r="BO52" s="2" t="s">
        <v>3</v>
      </c>
      <c r="BP52" s="2">
        <v>0</v>
      </c>
      <c r="BQ52" s="2">
        <v>30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114</v>
      </c>
      <c r="CA52" s="2">
        <v>90</v>
      </c>
      <c r="CB52" s="2" t="s">
        <v>3</v>
      </c>
      <c r="CC52" s="2"/>
      <c r="CD52" s="2"/>
      <c r="CE52" s="2">
        <v>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70"/>
        <v>5861.3</v>
      </c>
      <c r="CQ52" s="2">
        <f t="shared" si="71"/>
        <v>481.69</v>
      </c>
      <c r="CR52" s="2">
        <f>((((ET52)*BB52-(EU52)*BS52)+AE52*BS52)*AV52)</f>
        <v>0</v>
      </c>
      <c r="CS52" s="2">
        <f t="shared" si="72"/>
        <v>0</v>
      </c>
      <c r="CT52" s="2">
        <f t="shared" si="73"/>
        <v>0</v>
      </c>
      <c r="CU52" s="2">
        <f t="shared" si="74"/>
        <v>0</v>
      </c>
      <c r="CV52" s="2">
        <f t="shared" si="75"/>
        <v>0</v>
      </c>
      <c r="CW52" s="2">
        <f t="shared" si="76"/>
        <v>0</v>
      </c>
      <c r="CX52" s="2">
        <f t="shared" si="77"/>
        <v>0</v>
      </c>
      <c r="CY52" s="2">
        <f>((S52*BZ52)/100)</f>
        <v>0</v>
      </c>
      <c r="CZ52" s="2">
        <f>((S52*CA52)/100)</f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1007</v>
      </c>
      <c r="DV52" s="2" t="s">
        <v>31</v>
      </c>
      <c r="DW52" s="2" t="s">
        <v>31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49568645</v>
      </c>
      <c r="EF52" s="2">
        <v>30</v>
      </c>
      <c r="EG52" s="2" t="s">
        <v>24</v>
      </c>
      <c r="EH52" s="2">
        <v>0</v>
      </c>
      <c r="EI52" s="2" t="s">
        <v>3</v>
      </c>
      <c r="EJ52" s="2">
        <v>1</v>
      </c>
      <c r="EK52" s="2">
        <v>66</v>
      </c>
      <c r="EL52" s="2" t="s">
        <v>77</v>
      </c>
      <c r="EM52" s="2" t="s">
        <v>78</v>
      </c>
      <c r="EN52" s="2"/>
      <c r="EO52" s="2" t="s">
        <v>3</v>
      </c>
      <c r="EP52" s="2"/>
      <c r="EQ52" s="2">
        <v>0</v>
      </c>
      <c r="ER52" s="2">
        <v>481.69</v>
      </c>
      <c r="ES52" s="2">
        <v>481.69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f t="shared" si="78"/>
        <v>0</v>
      </c>
      <c r="FS52" s="2">
        <v>0</v>
      </c>
      <c r="FT52" s="2"/>
      <c r="FU52" s="2"/>
      <c r="FV52" s="2"/>
      <c r="FW52" s="2"/>
      <c r="FX52" s="2">
        <v>114</v>
      </c>
      <c r="FY52" s="2">
        <v>90</v>
      </c>
      <c r="FZ52" s="2"/>
      <c r="GA52" s="2" t="s">
        <v>3</v>
      </c>
      <c r="GB52" s="2"/>
      <c r="GC52" s="2"/>
      <c r="GD52" s="2">
        <v>0</v>
      </c>
      <c r="GE52" s="2"/>
      <c r="GF52" s="2">
        <v>-2082693316</v>
      </c>
      <c r="GG52" s="2">
        <v>2</v>
      </c>
      <c r="GH52" s="2">
        <v>1</v>
      </c>
      <c r="GI52" s="2">
        <v>-2</v>
      </c>
      <c r="GJ52" s="2">
        <v>0</v>
      </c>
      <c r="GK52" s="2">
        <f>ROUND(R52*(R12)/100,2)</f>
        <v>0</v>
      </c>
      <c r="GL52" s="2">
        <f t="shared" si="79"/>
        <v>0</v>
      </c>
      <c r="GM52" s="2">
        <f t="shared" si="80"/>
        <v>5861.3</v>
      </c>
      <c r="GN52" s="2">
        <f t="shared" si="81"/>
        <v>5861.3</v>
      </c>
      <c r="GO52" s="2">
        <f t="shared" si="82"/>
        <v>0</v>
      </c>
      <c r="GP52" s="2">
        <f t="shared" si="83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84"/>
        <v>0</v>
      </c>
      <c r="GW52" s="2">
        <v>1</v>
      </c>
      <c r="GX52" s="2">
        <f t="shared" si="85"/>
        <v>0</v>
      </c>
      <c r="GY52" s="2"/>
      <c r="GZ52" s="2"/>
      <c r="HA52" s="2">
        <v>0</v>
      </c>
      <c r="HB52" s="2">
        <v>0</v>
      </c>
      <c r="HC52" s="2">
        <f t="shared" si="86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18</v>
      </c>
      <c r="B53">
        <v>1</v>
      </c>
      <c r="C53">
        <v>42</v>
      </c>
      <c r="E53" t="s">
        <v>84</v>
      </c>
      <c r="F53" t="s">
        <v>85</v>
      </c>
      <c r="G53" t="s">
        <v>86</v>
      </c>
      <c r="H53" t="s">
        <v>31</v>
      </c>
      <c r="I53">
        <f>I49*J53</f>
        <v>12.168200000000001</v>
      </c>
      <c r="J53">
        <v>0.22</v>
      </c>
      <c r="K53">
        <v>0.22</v>
      </c>
      <c r="O53">
        <f t="shared" si="55"/>
        <v>56209.87</v>
      </c>
      <c r="P53">
        <f t="shared" si="56"/>
        <v>56209.87</v>
      </c>
      <c r="Q53">
        <f t="shared" si="57"/>
        <v>0</v>
      </c>
      <c r="R53">
        <f t="shared" si="58"/>
        <v>0</v>
      </c>
      <c r="S53">
        <f t="shared" si="59"/>
        <v>0</v>
      </c>
      <c r="T53">
        <f t="shared" si="60"/>
        <v>0</v>
      </c>
      <c r="U53">
        <f t="shared" si="61"/>
        <v>0</v>
      </c>
      <c r="V53">
        <f t="shared" si="62"/>
        <v>0</v>
      </c>
      <c r="W53">
        <f t="shared" si="63"/>
        <v>0</v>
      </c>
      <c r="X53">
        <f t="shared" si="64"/>
        <v>0</v>
      </c>
      <c r="Y53">
        <f t="shared" si="65"/>
        <v>0</v>
      </c>
      <c r="AA53">
        <v>50468178</v>
      </c>
      <c r="AB53">
        <f t="shared" si="66"/>
        <v>481.69</v>
      </c>
      <c r="AC53">
        <f t="shared" si="67"/>
        <v>481.69</v>
      </c>
      <c r="AD53">
        <f>ROUND((((ET53)-(EU53))+AE53),6)</f>
        <v>0</v>
      </c>
      <c r="AE53">
        <f t="shared" si="87"/>
        <v>0</v>
      </c>
      <c r="AF53">
        <f t="shared" si="87"/>
        <v>0</v>
      </c>
      <c r="AG53">
        <f t="shared" si="68"/>
        <v>0</v>
      </c>
      <c r="AH53">
        <f t="shared" si="88"/>
        <v>0</v>
      </c>
      <c r="AI53">
        <f t="shared" si="88"/>
        <v>0</v>
      </c>
      <c r="AJ53">
        <f t="shared" si="69"/>
        <v>0</v>
      </c>
      <c r="AK53">
        <v>481.69</v>
      </c>
      <c r="AL53">
        <v>481.69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9.59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87</v>
      </c>
      <c r="BM53">
        <v>66</v>
      </c>
      <c r="BN53">
        <v>0</v>
      </c>
      <c r="BO53" t="s">
        <v>85</v>
      </c>
      <c r="BP53">
        <v>1</v>
      </c>
      <c r="BQ53">
        <v>30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0</v>
      </c>
      <c r="CA53">
        <v>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70"/>
        <v>56209.87</v>
      </c>
      <c r="CQ53">
        <f t="shared" si="71"/>
        <v>4619.4071000000004</v>
      </c>
      <c r="CR53">
        <f>((((ET53)*BB53-(EU53)*BS53)+AE53*BS53)*AV53)</f>
        <v>0</v>
      </c>
      <c r="CS53">
        <f t="shared" si="72"/>
        <v>0</v>
      </c>
      <c r="CT53">
        <f t="shared" si="73"/>
        <v>0</v>
      </c>
      <c r="CU53">
        <f t="shared" si="74"/>
        <v>0</v>
      </c>
      <c r="CV53">
        <f t="shared" si="75"/>
        <v>0</v>
      </c>
      <c r="CW53">
        <f t="shared" si="76"/>
        <v>0</v>
      </c>
      <c r="CX53">
        <f t="shared" si="77"/>
        <v>0</v>
      </c>
      <c r="CY53">
        <f>S53*(BZ53/100)</f>
        <v>0</v>
      </c>
      <c r="CZ53">
        <f>S53*(CA53/100)</f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114</v>
      </c>
      <c r="DO53">
        <v>90</v>
      </c>
      <c r="DP53">
        <v>1</v>
      </c>
      <c r="DQ53">
        <v>1</v>
      </c>
      <c r="DU53">
        <v>1007</v>
      </c>
      <c r="DV53" t="s">
        <v>31</v>
      </c>
      <c r="DW53" t="s">
        <v>31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49568645</v>
      </c>
      <c r="EF53">
        <v>30</v>
      </c>
      <c r="EG53" t="s">
        <v>24</v>
      </c>
      <c r="EH53">
        <v>0</v>
      </c>
      <c r="EI53" t="s">
        <v>3</v>
      </c>
      <c r="EJ53">
        <v>1</v>
      </c>
      <c r="EK53">
        <v>66</v>
      </c>
      <c r="EL53" t="s">
        <v>77</v>
      </c>
      <c r="EM53" t="s">
        <v>78</v>
      </c>
      <c r="EO53" t="s">
        <v>3</v>
      </c>
      <c r="EQ53">
        <v>0</v>
      </c>
      <c r="ER53">
        <v>481.69</v>
      </c>
      <c r="ES53">
        <v>481.69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f t="shared" si="78"/>
        <v>0</v>
      </c>
      <c r="FS53">
        <v>0</v>
      </c>
      <c r="FX53">
        <v>114</v>
      </c>
      <c r="FY53">
        <v>90</v>
      </c>
      <c r="GA53" t="s">
        <v>3</v>
      </c>
      <c r="GD53">
        <v>0</v>
      </c>
      <c r="GF53">
        <v>-2082693316</v>
      </c>
      <c r="GG53">
        <v>2</v>
      </c>
      <c r="GH53">
        <v>1</v>
      </c>
      <c r="GI53">
        <v>2</v>
      </c>
      <c r="GJ53">
        <v>0</v>
      </c>
      <c r="GK53">
        <f>ROUND(R53*(S12)/100,2)</f>
        <v>0</v>
      </c>
      <c r="GL53">
        <f t="shared" si="79"/>
        <v>0</v>
      </c>
      <c r="GM53">
        <f t="shared" si="80"/>
        <v>56209.87</v>
      </c>
      <c r="GN53">
        <f t="shared" si="81"/>
        <v>56209.87</v>
      </c>
      <c r="GO53">
        <f t="shared" si="82"/>
        <v>0</v>
      </c>
      <c r="GP53">
        <f t="shared" si="83"/>
        <v>0</v>
      </c>
      <c r="GR53">
        <v>0</v>
      </c>
      <c r="GS53">
        <v>3</v>
      </c>
      <c r="GT53">
        <v>0</v>
      </c>
      <c r="GU53" t="s">
        <v>3</v>
      </c>
      <c r="GV53">
        <f t="shared" si="84"/>
        <v>0</v>
      </c>
      <c r="GW53">
        <v>1</v>
      </c>
      <c r="GX53">
        <f t="shared" si="85"/>
        <v>0</v>
      </c>
      <c r="HA53">
        <v>0</v>
      </c>
      <c r="HB53">
        <v>0</v>
      </c>
      <c r="HC53">
        <f t="shared" si="86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4" spans="1:255" x14ac:dyDescent="0.2">
      <c r="A54" s="2">
        <v>17</v>
      </c>
      <c r="B54" s="2">
        <v>1</v>
      </c>
      <c r="C54" s="2">
        <f>ROW(SmtRes!A51)</f>
        <v>51</v>
      </c>
      <c r="D54" s="2">
        <f>ROW(EtalonRes!A59)</f>
        <v>59</v>
      </c>
      <c r="E54" s="2" t="s">
        <v>88</v>
      </c>
      <c r="F54" s="2" t="s">
        <v>89</v>
      </c>
      <c r="G54" s="2" t="s">
        <v>90</v>
      </c>
      <c r="H54" s="2" t="s">
        <v>43</v>
      </c>
      <c r="I54" s="2">
        <f>ROUND(ROUND(720/100,4),9)</f>
        <v>7.2</v>
      </c>
      <c r="J54" s="2">
        <v>0</v>
      </c>
      <c r="K54" s="2">
        <f>ROUND(ROUND(720/100,4),9)</f>
        <v>7.2</v>
      </c>
      <c r="L54" s="2"/>
      <c r="M54" s="2"/>
      <c r="N54" s="2"/>
      <c r="O54" s="2">
        <f t="shared" si="55"/>
        <v>4843.84</v>
      </c>
      <c r="P54" s="2">
        <f t="shared" si="56"/>
        <v>1002.17</v>
      </c>
      <c r="Q54" s="2">
        <f t="shared" si="57"/>
        <v>527.63</v>
      </c>
      <c r="R54" s="2">
        <f t="shared" si="58"/>
        <v>119.2</v>
      </c>
      <c r="S54" s="2">
        <f t="shared" si="59"/>
        <v>3314.04</v>
      </c>
      <c r="T54" s="2">
        <f t="shared" si="60"/>
        <v>0</v>
      </c>
      <c r="U54" s="2">
        <f t="shared" si="61"/>
        <v>251.06400000000005</v>
      </c>
      <c r="V54" s="2">
        <f t="shared" si="62"/>
        <v>0</v>
      </c>
      <c r="W54" s="2">
        <f t="shared" si="63"/>
        <v>0</v>
      </c>
      <c r="X54" s="2">
        <f t="shared" si="64"/>
        <v>2883.21</v>
      </c>
      <c r="Y54" s="2">
        <f t="shared" si="65"/>
        <v>3479.74</v>
      </c>
      <c r="Z54" s="2"/>
      <c r="AA54" s="2">
        <v>50468181</v>
      </c>
      <c r="AB54" s="2">
        <f t="shared" si="66"/>
        <v>672.75599999999997</v>
      </c>
      <c r="AC54" s="2">
        <f t="shared" si="67"/>
        <v>139.19</v>
      </c>
      <c r="AD54" s="2">
        <f>ROUND(((((ET54*1.1))-((EU54*1.1)))+AE54),6)</f>
        <v>73.281999999999996</v>
      </c>
      <c r="AE54" s="2">
        <f>ROUND(((EU54*1.1)),6)</f>
        <v>16.555</v>
      </c>
      <c r="AF54" s="2">
        <f>ROUND(((EV54*1.1)),6)</f>
        <v>460.28399999999999</v>
      </c>
      <c r="AG54" s="2">
        <f t="shared" si="68"/>
        <v>0</v>
      </c>
      <c r="AH54" s="2">
        <f>((EW54*1.1))</f>
        <v>34.870000000000005</v>
      </c>
      <c r="AI54" s="2">
        <f>((EX54*1.1))</f>
        <v>0</v>
      </c>
      <c r="AJ54" s="2">
        <f t="shared" si="69"/>
        <v>0</v>
      </c>
      <c r="AK54" s="2">
        <v>624.25</v>
      </c>
      <c r="AL54" s="2">
        <v>139.19</v>
      </c>
      <c r="AM54" s="2">
        <v>66.62</v>
      </c>
      <c r="AN54" s="2">
        <v>15.05</v>
      </c>
      <c r="AO54" s="2">
        <v>418.44</v>
      </c>
      <c r="AP54" s="2">
        <v>0</v>
      </c>
      <c r="AQ54" s="2">
        <v>31.7</v>
      </c>
      <c r="AR54" s="2">
        <v>0</v>
      </c>
      <c r="AS54" s="2">
        <v>0</v>
      </c>
      <c r="AT54" s="2">
        <v>87</v>
      </c>
      <c r="AU54" s="2">
        <v>105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0</v>
      </c>
      <c r="BI54" s="2">
        <v>1</v>
      </c>
      <c r="BJ54" s="2" t="s">
        <v>91</v>
      </c>
      <c r="BK54" s="2"/>
      <c r="BL54" s="2"/>
      <c r="BM54" s="2">
        <v>80</v>
      </c>
      <c r="BN54" s="2">
        <v>0</v>
      </c>
      <c r="BO54" s="2" t="s">
        <v>3</v>
      </c>
      <c r="BP54" s="2">
        <v>0</v>
      </c>
      <c r="BQ54" s="2">
        <v>30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87</v>
      </c>
      <c r="CA54" s="2">
        <v>105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296</v>
      </c>
      <c r="CO54" s="2">
        <v>0</v>
      </c>
      <c r="CP54" s="2">
        <f t="shared" si="70"/>
        <v>4843.84</v>
      </c>
      <c r="CQ54" s="2">
        <f t="shared" si="71"/>
        <v>139.19</v>
      </c>
      <c r="CR54" s="2">
        <f>(((((ET54*1.1))*BB54-((EU54*1.1))*BS54)+AE54*BS54)*AV54)</f>
        <v>73.282000000000011</v>
      </c>
      <c r="CS54" s="2">
        <f t="shared" si="72"/>
        <v>16.555</v>
      </c>
      <c r="CT54" s="2">
        <f t="shared" si="73"/>
        <v>460.28399999999999</v>
      </c>
      <c r="CU54" s="2">
        <f t="shared" si="74"/>
        <v>0</v>
      </c>
      <c r="CV54" s="2">
        <f t="shared" si="75"/>
        <v>34.870000000000005</v>
      </c>
      <c r="CW54" s="2">
        <f t="shared" si="76"/>
        <v>0</v>
      </c>
      <c r="CX54" s="2">
        <f t="shared" si="77"/>
        <v>0</v>
      </c>
      <c r="CY54" s="2">
        <f>((S54*BZ54)/100)</f>
        <v>2883.2147999999997</v>
      </c>
      <c r="CZ54" s="2">
        <f>((S54*CA54)/100)</f>
        <v>3479.7420000000002</v>
      </c>
      <c r="DA54" s="2"/>
      <c r="DB54" s="2"/>
      <c r="DC54" s="2" t="s">
        <v>3</v>
      </c>
      <c r="DD54" s="2" t="s">
        <v>3</v>
      </c>
      <c r="DE54" s="2" t="s">
        <v>23</v>
      </c>
      <c r="DF54" s="2" t="s">
        <v>23</v>
      </c>
      <c r="DG54" s="2" t="s">
        <v>23</v>
      </c>
      <c r="DH54" s="2" t="s">
        <v>3</v>
      </c>
      <c r="DI54" s="2" t="s">
        <v>23</v>
      </c>
      <c r="DJ54" s="2" t="s">
        <v>23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1005</v>
      </c>
      <c r="DV54" s="2" t="s">
        <v>43</v>
      </c>
      <c r="DW54" s="2" t="s">
        <v>43</v>
      </c>
      <c r="DX54" s="2">
        <v>100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49568659</v>
      </c>
      <c r="EF54" s="2">
        <v>30</v>
      </c>
      <c r="EG54" s="2" t="s">
        <v>24</v>
      </c>
      <c r="EH54" s="2">
        <v>0</v>
      </c>
      <c r="EI54" s="2" t="s">
        <v>3</v>
      </c>
      <c r="EJ54" s="2">
        <v>1</v>
      </c>
      <c r="EK54" s="2">
        <v>80</v>
      </c>
      <c r="EL54" s="2" t="s">
        <v>92</v>
      </c>
      <c r="EM54" s="2" t="s">
        <v>93</v>
      </c>
      <c r="EN54" s="2"/>
      <c r="EO54" s="2" t="s">
        <v>27</v>
      </c>
      <c r="EP54" s="2"/>
      <c r="EQ54" s="2">
        <v>131072</v>
      </c>
      <c r="ER54" s="2">
        <v>624.25</v>
      </c>
      <c r="ES54" s="2">
        <v>139.19</v>
      </c>
      <c r="ET54" s="2">
        <v>66.62</v>
      </c>
      <c r="EU54" s="2">
        <v>15.05</v>
      </c>
      <c r="EV54" s="2">
        <v>418.44</v>
      </c>
      <c r="EW54" s="2">
        <v>31.7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f t="shared" si="78"/>
        <v>0</v>
      </c>
      <c r="FS54" s="2">
        <v>0</v>
      </c>
      <c r="FT54" s="2"/>
      <c r="FU54" s="2"/>
      <c r="FV54" s="2"/>
      <c r="FW54" s="2"/>
      <c r="FX54" s="2">
        <v>87</v>
      </c>
      <c r="FY54" s="2">
        <v>105</v>
      </c>
      <c r="FZ54" s="2"/>
      <c r="GA54" s="2" t="s">
        <v>3</v>
      </c>
      <c r="GB54" s="2"/>
      <c r="GC54" s="2"/>
      <c r="GD54" s="2">
        <v>0</v>
      </c>
      <c r="GE54" s="2"/>
      <c r="GF54" s="2">
        <v>-1489061729</v>
      </c>
      <c r="GG54" s="2">
        <v>2</v>
      </c>
      <c r="GH54" s="2">
        <v>1</v>
      </c>
      <c r="GI54" s="2">
        <v>-2</v>
      </c>
      <c r="GJ54" s="2">
        <v>0</v>
      </c>
      <c r="GK54" s="2">
        <f>ROUND(R54*(R12)/100,2)</f>
        <v>208.6</v>
      </c>
      <c r="GL54" s="2">
        <f t="shared" si="79"/>
        <v>0</v>
      </c>
      <c r="GM54" s="2">
        <f t="shared" si="80"/>
        <v>11415.39</v>
      </c>
      <c r="GN54" s="2">
        <f t="shared" si="81"/>
        <v>11415.39</v>
      </c>
      <c r="GO54" s="2">
        <f t="shared" si="82"/>
        <v>0</v>
      </c>
      <c r="GP54" s="2">
        <f t="shared" si="83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84"/>
        <v>0</v>
      </c>
      <c r="GW54" s="2">
        <v>1</v>
      </c>
      <c r="GX54" s="2">
        <f t="shared" si="85"/>
        <v>0</v>
      </c>
      <c r="GY54" s="2"/>
      <c r="GZ54" s="2"/>
      <c r="HA54" s="2">
        <v>0</v>
      </c>
      <c r="HB54" s="2">
        <v>0</v>
      </c>
      <c r="HC54" s="2">
        <f t="shared" si="86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C55">
        <f>ROW(SmtRes!A60)</f>
        <v>60</v>
      </c>
      <c r="D55">
        <f>ROW(EtalonRes!A68)</f>
        <v>68</v>
      </c>
      <c r="E55" t="s">
        <v>88</v>
      </c>
      <c r="F55" t="s">
        <v>89</v>
      </c>
      <c r="G55" t="s">
        <v>90</v>
      </c>
      <c r="H55" t="s">
        <v>43</v>
      </c>
      <c r="I55">
        <f>ROUND(ROUND(720/100,4),9)</f>
        <v>7.2</v>
      </c>
      <c r="J55">
        <v>0</v>
      </c>
      <c r="K55">
        <f>ROUND(ROUND(720/100,4),9)</f>
        <v>7.2</v>
      </c>
      <c r="O55">
        <f t="shared" si="55"/>
        <v>129490.94</v>
      </c>
      <c r="P55">
        <f t="shared" si="56"/>
        <v>8658.73</v>
      </c>
      <c r="Q55">
        <f t="shared" si="57"/>
        <v>7856.42</v>
      </c>
      <c r="R55">
        <f t="shared" si="58"/>
        <v>4063.39</v>
      </c>
      <c r="S55">
        <f t="shared" si="59"/>
        <v>112975.79</v>
      </c>
      <c r="T55">
        <f t="shared" si="60"/>
        <v>0</v>
      </c>
      <c r="U55">
        <f t="shared" si="61"/>
        <v>251.06400000000005</v>
      </c>
      <c r="V55">
        <f t="shared" si="62"/>
        <v>0</v>
      </c>
      <c r="W55">
        <f t="shared" si="63"/>
        <v>0</v>
      </c>
      <c r="X55">
        <f t="shared" si="64"/>
        <v>81342.570000000007</v>
      </c>
      <c r="Y55">
        <f t="shared" si="65"/>
        <v>57617.65</v>
      </c>
      <c r="AA55">
        <v>50468178</v>
      </c>
      <c r="AB55">
        <f t="shared" si="66"/>
        <v>672.75599999999997</v>
      </c>
      <c r="AC55">
        <f t="shared" si="67"/>
        <v>139.19</v>
      </c>
      <c r="AD55">
        <f>ROUND(((((ET55*1.1))-((EU55*1.1)))+AE55),6)</f>
        <v>73.281999999999996</v>
      </c>
      <c r="AE55">
        <f>ROUND(((EU55*1.1)),6)</f>
        <v>16.555</v>
      </c>
      <c r="AF55">
        <f>ROUND(((EV55*1.1)),6)</f>
        <v>460.28399999999999</v>
      </c>
      <c r="AG55">
        <f t="shared" si="68"/>
        <v>0</v>
      </c>
      <c r="AH55">
        <f>((EW55*1.1))</f>
        <v>34.870000000000005</v>
      </c>
      <c r="AI55">
        <f>((EX55*1.1))</f>
        <v>0</v>
      </c>
      <c r="AJ55">
        <f t="shared" si="69"/>
        <v>0</v>
      </c>
      <c r="AK55">
        <v>624.25</v>
      </c>
      <c r="AL55">
        <v>139.19</v>
      </c>
      <c r="AM55">
        <v>66.62</v>
      </c>
      <c r="AN55">
        <v>15.05</v>
      </c>
      <c r="AO55">
        <v>418.44</v>
      </c>
      <c r="AP55">
        <v>0</v>
      </c>
      <c r="AQ55">
        <v>31.7</v>
      </c>
      <c r="AR55">
        <v>0</v>
      </c>
      <c r="AS55">
        <v>0</v>
      </c>
      <c r="AT55">
        <v>72</v>
      </c>
      <c r="AU55">
        <v>51</v>
      </c>
      <c r="AV55">
        <v>1</v>
      </c>
      <c r="AW55">
        <v>1</v>
      </c>
      <c r="AZ55">
        <v>1</v>
      </c>
      <c r="BA55">
        <v>34.090000000000003</v>
      </c>
      <c r="BB55">
        <v>14.89</v>
      </c>
      <c r="BC55">
        <v>8.64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91</v>
      </c>
      <c r="BM55">
        <v>80</v>
      </c>
      <c r="BN55">
        <v>0</v>
      </c>
      <c r="BO55" t="s">
        <v>89</v>
      </c>
      <c r="BP55">
        <v>1</v>
      </c>
      <c r="BQ55">
        <v>30</v>
      </c>
      <c r="BR55">
        <v>0</v>
      </c>
      <c r="BS55">
        <v>34.090000000000003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72</v>
      </c>
      <c r="CA55">
        <v>51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296</v>
      </c>
      <c r="CO55">
        <v>0</v>
      </c>
      <c r="CP55">
        <f t="shared" si="70"/>
        <v>129490.94</v>
      </c>
      <c r="CQ55">
        <f t="shared" si="71"/>
        <v>1202.6016</v>
      </c>
      <c r="CR55">
        <f>(((((ET55*1.1))*BB55-((EU55*1.1))*BS55)+AE55*BS55)*AV55)</f>
        <v>1091.1689799999999</v>
      </c>
      <c r="CS55">
        <f t="shared" si="72"/>
        <v>564.35995000000003</v>
      </c>
      <c r="CT55">
        <f t="shared" si="73"/>
        <v>15691.081560000001</v>
      </c>
      <c r="CU55">
        <f t="shared" si="74"/>
        <v>0</v>
      </c>
      <c r="CV55">
        <f t="shared" si="75"/>
        <v>34.870000000000005</v>
      </c>
      <c r="CW55">
        <f t="shared" si="76"/>
        <v>0</v>
      </c>
      <c r="CX55">
        <f t="shared" si="77"/>
        <v>0</v>
      </c>
      <c r="CY55">
        <f>S55*(BZ55/100)</f>
        <v>81342.568799999994</v>
      </c>
      <c r="CZ55">
        <f>S55*(CA55/100)</f>
        <v>57617.652900000001</v>
      </c>
      <c r="DC55" t="s">
        <v>3</v>
      </c>
      <c r="DD55" t="s">
        <v>3</v>
      </c>
      <c r="DE55" t="s">
        <v>23</v>
      </c>
      <c r="DF55" t="s">
        <v>23</v>
      </c>
      <c r="DG55" t="s">
        <v>23</v>
      </c>
      <c r="DH55" t="s">
        <v>3</v>
      </c>
      <c r="DI55" t="s">
        <v>23</v>
      </c>
      <c r="DJ55" t="s">
        <v>23</v>
      </c>
      <c r="DK55" t="s">
        <v>3</v>
      </c>
      <c r="DL55" t="s">
        <v>3</v>
      </c>
      <c r="DM55" t="s">
        <v>3</v>
      </c>
      <c r="DN55">
        <v>87</v>
      </c>
      <c r="DO55">
        <v>105</v>
      </c>
      <c r="DP55">
        <v>1</v>
      </c>
      <c r="DQ55">
        <v>1</v>
      </c>
      <c r="DU55">
        <v>1005</v>
      </c>
      <c r="DV55" t="s">
        <v>43</v>
      </c>
      <c r="DW55" t="s">
        <v>43</v>
      </c>
      <c r="DX55">
        <v>100</v>
      </c>
      <c r="DZ55" t="s">
        <v>3</v>
      </c>
      <c r="EA55" t="s">
        <v>3</v>
      </c>
      <c r="EB55" t="s">
        <v>3</v>
      </c>
      <c r="EC55" t="s">
        <v>3</v>
      </c>
      <c r="EE55">
        <v>49568659</v>
      </c>
      <c r="EF55">
        <v>30</v>
      </c>
      <c r="EG55" t="s">
        <v>24</v>
      </c>
      <c r="EH55">
        <v>0</v>
      </c>
      <c r="EI55" t="s">
        <v>3</v>
      </c>
      <c r="EJ55">
        <v>1</v>
      </c>
      <c r="EK55">
        <v>80</v>
      </c>
      <c r="EL55" t="s">
        <v>92</v>
      </c>
      <c r="EM55" t="s">
        <v>93</v>
      </c>
      <c r="EO55" t="s">
        <v>27</v>
      </c>
      <c r="EQ55">
        <v>131072</v>
      </c>
      <c r="ER55">
        <v>624.25</v>
      </c>
      <c r="ES55">
        <v>139.19</v>
      </c>
      <c r="ET55">
        <v>66.62</v>
      </c>
      <c r="EU55">
        <v>15.05</v>
      </c>
      <c r="EV55">
        <v>418.44</v>
      </c>
      <c r="EW55">
        <v>31.7</v>
      </c>
      <c r="EX55">
        <v>0</v>
      </c>
      <c r="EY55">
        <v>0</v>
      </c>
      <c r="FQ55">
        <v>0</v>
      </c>
      <c r="FR55">
        <f t="shared" si="78"/>
        <v>0</v>
      </c>
      <c r="FS55">
        <v>0</v>
      </c>
      <c r="FX55">
        <v>87</v>
      </c>
      <c r="FY55">
        <v>105</v>
      </c>
      <c r="GA55" t="s">
        <v>3</v>
      </c>
      <c r="GD55">
        <v>0</v>
      </c>
      <c r="GF55">
        <v>-1489061729</v>
      </c>
      <c r="GG55">
        <v>2</v>
      </c>
      <c r="GH55">
        <v>1</v>
      </c>
      <c r="GI55">
        <v>2</v>
      </c>
      <c r="GJ55">
        <v>0</v>
      </c>
      <c r="GK55">
        <f>ROUND(R55*(S12)/100,2)</f>
        <v>6501.42</v>
      </c>
      <c r="GL55">
        <f t="shared" si="79"/>
        <v>0</v>
      </c>
      <c r="GM55">
        <f t="shared" si="80"/>
        <v>274952.58</v>
      </c>
      <c r="GN55">
        <f t="shared" si="81"/>
        <v>274952.58</v>
      </c>
      <c r="GO55">
        <f t="shared" si="82"/>
        <v>0</v>
      </c>
      <c r="GP55">
        <f t="shared" si="83"/>
        <v>0</v>
      </c>
      <c r="GR55">
        <v>0</v>
      </c>
      <c r="GS55">
        <v>3</v>
      </c>
      <c r="GT55">
        <v>0</v>
      </c>
      <c r="GU55" t="s">
        <v>3</v>
      </c>
      <c r="GV55">
        <f t="shared" si="84"/>
        <v>0</v>
      </c>
      <c r="GW55">
        <v>1</v>
      </c>
      <c r="GX55">
        <f t="shared" si="85"/>
        <v>0</v>
      </c>
      <c r="HA55">
        <v>0</v>
      </c>
      <c r="HB55">
        <v>0</v>
      </c>
      <c r="HC55">
        <f t="shared" si="86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IK55">
        <v>0</v>
      </c>
    </row>
    <row r="56" spans="1:255" x14ac:dyDescent="0.2">
      <c r="A56" s="2">
        <v>18</v>
      </c>
      <c r="B56" s="2">
        <v>1</v>
      </c>
      <c r="C56" s="2">
        <v>49</v>
      </c>
      <c r="D56" s="2"/>
      <c r="E56" s="2" t="s">
        <v>94</v>
      </c>
      <c r="F56" s="2" t="s">
        <v>95</v>
      </c>
      <c r="G56" s="2" t="s">
        <v>96</v>
      </c>
      <c r="H56" s="2" t="s">
        <v>97</v>
      </c>
      <c r="I56" s="2">
        <f>I54*J56</f>
        <v>792</v>
      </c>
      <c r="J56" s="2">
        <v>110</v>
      </c>
      <c r="K56" s="2">
        <v>110</v>
      </c>
      <c r="L56" s="2"/>
      <c r="M56" s="2"/>
      <c r="N56" s="2"/>
      <c r="O56" s="2">
        <f t="shared" si="55"/>
        <v>87650.64</v>
      </c>
      <c r="P56" s="2">
        <f t="shared" si="56"/>
        <v>87650.64</v>
      </c>
      <c r="Q56" s="2">
        <f t="shared" si="57"/>
        <v>0</v>
      </c>
      <c r="R56" s="2">
        <f t="shared" si="58"/>
        <v>0</v>
      </c>
      <c r="S56" s="2">
        <f t="shared" si="59"/>
        <v>0</v>
      </c>
      <c r="T56" s="2">
        <f t="shared" si="60"/>
        <v>0</v>
      </c>
      <c r="U56" s="2">
        <f t="shared" si="61"/>
        <v>0</v>
      </c>
      <c r="V56" s="2">
        <f t="shared" si="62"/>
        <v>0</v>
      </c>
      <c r="W56" s="2">
        <f t="shared" si="63"/>
        <v>0</v>
      </c>
      <c r="X56" s="2">
        <f t="shared" si="64"/>
        <v>0</v>
      </c>
      <c r="Y56" s="2">
        <f t="shared" si="65"/>
        <v>0</v>
      </c>
      <c r="Z56" s="2"/>
      <c r="AA56" s="2">
        <v>50468181</v>
      </c>
      <c r="AB56" s="2">
        <f t="shared" si="66"/>
        <v>110.67</v>
      </c>
      <c r="AC56" s="2">
        <f t="shared" si="67"/>
        <v>110.67</v>
      </c>
      <c r="AD56" s="2">
        <f>ROUND((((ET56)-(EU56))+AE56),6)</f>
        <v>0</v>
      </c>
      <c r="AE56" s="2">
        <f t="shared" ref="AE56:AF59" si="89">ROUND((EU56),6)</f>
        <v>0</v>
      </c>
      <c r="AF56" s="2">
        <f t="shared" si="89"/>
        <v>0</v>
      </c>
      <c r="AG56" s="2">
        <f t="shared" si="68"/>
        <v>0</v>
      </c>
      <c r="AH56" s="2">
        <f t="shared" ref="AH56:AI59" si="90">(EW56)</f>
        <v>0</v>
      </c>
      <c r="AI56" s="2">
        <f t="shared" si="90"/>
        <v>0</v>
      </c>
      <c r="AJ56" s="2">
        <f t="shared" si="69"/>
        <v>0</v>
      </c>
      <c r="AK56" s="2">
        <v>110.67</v>
      </c>
      <c r="AL56" s="2">
        <v>110.67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87</v>
      </c>
      <c r="AU56" s="2">
        <v>105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1</v>
      </c>
      <c r="BJ56" s="2" t="s">
        <v>98</v>
      </c>
      <c r="BK56" s="2"/>
      <c r="BL56" s="2"/>
      <c r="BM56" s="2">
        <v>80</v>
      </c>
      <c r="BN56" s="2">
        <v>0</v>
      </c>
      <c r="BO56" s="2" t="s">
        <v>3</v>
      </c>
      <c r="BP56" s="2">
        <v>0</v>
      </c>
      <c r="BQ56" s="2">
        <v>30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87</v>
      </c>
      <c r="CA56" s="2">
        <v>105</v>
      </c>
      <c r="CB56" s="2" t="s">
        <v>3</v>
      </c>
      <c r="CC56" s="2"/>
      <c r="CD56" s="2"/>
      <c r="CE56" s="2">
        <v>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</v>
      </c>
      <c r="CO56" s="2">
        <v>0</v>
      </c>
      <c r="CP56" s="2">
        <f t="shared" si="70"/>
        <v>87650.64</v>
      </c>
      <c r="CQ56" s="2">
        <f t="shared" si="71"/>
        <v>110.67</v>
      </c>
      <c r="CR56" s="2">
        <f>((((ET56)*BB56-(EU56)*BS56)+AE56*BS56)*AV56)</f>
        <v>0</v>
      </c>
      <c r="CS56" s="2">
        <f t="shared" si="72"/>
        <v>0</v>
      </c>
      <c r="CT56" s="2">
        <f t="shared" si="73"/>
        <v>0</v>
      </c>
      <c r="CU56" s="2">
        <f t="shared" si="74"/>
        <v>0</v>
      </c>
      <c r="CV56" s="2">
        <f t="shared" si="75"/>
        <v>0</v>
      </c>
      <c r="CW56" s="2">
        <f t="shared" si="76"/>
        <v>0</v>
      </c>
      <c r="CX56" s="2">
        <f t="shared" si="77"/>
        <v>0</v>
      </c>
      <c r="CY56" s="2">
        <f>((S56*BZ56)/100)</f>
        <v>0</v>
      </c>
      <c r="CZ56" s="2">
        <f>((S56*CA56)/100)</f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1005</v>
      </c>
      <c r="DV56" s="2" t="s">
        <v>97</v>
      </c>
      <c r="DW56" s="2" t="s">
        <v>97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49568659</v>
      </c>
      <c r="EF56" s="2">
        <v>30</v>
      </c>
      <c r="EG56" s="2" t="s">
        <v>24</v>
      </c>
      <c r="EH56" s="2">
        <v>0</v>
      </c>
      <c r="EI56" s="2" t="s">
        <v>3</v>
      </c>
      <c r="EJ56" s="2">
        <v>1</v>
      </c>
      <c r="EK56" s="2">
        <v>80</v>
      </c>
      <c r="EL56" s="2" t="s">
        <v>92</v>
      </c>
      <c r="EM56" s="2" t="s">
        <v>93</v>
      </c>
      <c r="EN56" s="2"/>
      <c r="EO56" s="2" t="s">
        <v>3</v>
      </c>
      <c r="EP56" s="2"/>
      <c r="EQ56" s="2">
        <v>0</v>
      </c>
      <c r="ER56" s="2">
        <v>110.67</v>
      </c>
      <c r="ES56" s="2">
        <v>110.67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f t="shared" si="78"/>
        <v>0</v>
      </c>
      <c r="FS56" s="2">
        <v>0</v>
      </c>
      <c r="FT56" s="2"/>
      <c r="FU56" s="2"/>
      <c r="FV56" s="2"/>
      <c r="FW56" s="2"/>
      <c r="FX56" s="2">
        <v>87</v>
      </c>
      <c r="FY56" s="2">
        <v>105</v>
      </c>
      <c r="FZ56" s="2"/>
      <c r="GA56" s="2" t="s">
        <v>3</v>
      </c>
      <c r="GB56" s="2"/>
      <c r="GC56" s="2"/>
      <c r="GD56" s="2">
        <v>0</v>
      </c>
      <c r="GE56" s="2"/>
      <c r="GF56" s="2">
        <v>276651832</v>
      </c>
      <c r="GG56" s="2">
        <v>2</v>
      </c>
      <c r="GH56" s="2">
        <v>1</v>
      </c>
      <c r="GI56" s="2">
        <v>-2</v>
      </c>
      <c r="GJ56" s="2">
        <v>0</v>
      </c>
      <c r="GK56" s="2">
        <f>ROUND(R56*(R12)/100,2)</f>
        <v>0</v>
      </c>
      <c r="GL56" s="2">
        <f t="shared" si="79"/>
        <v>0</v>
      </c>
      <c r="GM56" s="2">
        <f t="shared" si="80"/>
        <v>87650.64</v>
      </c>
      <c r="GN56" s="2">
        <f t="shared" si="81"/>
        <v>87650.64</v>
      </c>
      <c r="GO56" s="2">
        <f t="shared" si="82"/>
        <v>0</v>
      </c>
      <c r="GP56" s="2">
        <f t="shared" si="83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84"/>
        <v>0</v>
      </c>
      <c r="GW56" s="2">
        <v>1</v>
      </c>
      <c r="GX56" s="2">
        <f t="shared" si="85"/>
        <v>0</v>
      </c>
      <c r="GY56" s="2"/>
      <c r="GZ56" s="2"/>
      <c r="HA56" s="2">
        <v>0</v>
      </c>
      <c r="HB56" s="2">
        <v>0</v>
      </c>
      <c r="HC56" s="2">
        <f t="shared" si="86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18</v>
      </c>
      <c r="B57">
        <v>1</v>
      </c>
      <c r="C57">
        <v>58</v>
      </c>
      <c r="E57" t="s">
        <v>94</v>
      </c>
      <c r="F57" t="s">
        <v>95</v>
      </c>
      <c r="G57" t="s">
        <v>96</v>
      </c>
      <c r="H57" t="s">
        <v>97</v>
      </c>
      <c r="I57">
        <f>I55*J57</f>
        <v>792</v>
      </c>
      <c r="J57">
        <v>110</v>
      </c>
      <c r="K57">
        <v>110</v>
      </c>
      <c r="O57">
        <f t="shared" si="55"/>
        <v>582876.76</v>
      </c>
      <c r="P57">
        <f t="shared" si="56"/>
        <v>582876.76</v>
      </c>
      <c r="Q57">
        <f t="shared" si="57"/>
        <v>0</v>
      </c>
      <c r="R57">
        <f t="shared" si="58"/>
        <v>0</v>
      </c>
      <c r="S57">
        <f t="shared" si="59"/>
        <v>0</v>
      </c>
      <c r="T57">
        <f t="shared" si="60"/>
        <v>0</v>
      </c>
      <c r="U57">
        <f t="shared" si="61"/>
        <v>0</v>
      </c>
      <c r="V57">
        <f t="shared" si="62"/>
        <v>0</v>
      </c>
      <c r="W57">
        <f t="shared" si="63"/>
        <v>0</v>
      </c>
      <c r="X57">
        <f t="shared" si="64"/>
        <v>0</v>
      </c>
      <c r="Y57">
        <f t="shared" si="65"/>
        <v>0</v>
      </c>
      <c r="AA57">
        <v>50468178</v>
      </c>
      <c r="AB57">
        <f t="shared" si="66"/>
        <v>110.67</v>
      </c>
      <c r="AC57">
        <f t="shared" si="67"/>
        <v>110.67</v>
      </c>
      <c r="AD57">
        <f>ROUND((((ET57)-(EU57))+AE57),6)</f>
        <v>0</v>
      </c>
      <c r="AE57">
        <f t="shared" si="89"/>
        <v>0</v>
      </c>
      <c r="AF57">
        <f t="shared" si="89"/>
        <v>0</v>
      </c>
      <c r="AG57">
        <f t="shared" si="68"/>
        <v>0</v>
      </c>
      <c r="AH57">
        <f t="shared" si="90"/>
        <v>0</v>
      </c>
      <c r="AI57">
        <f t="shared" si="90"/>
        <v>0</v>
      </c>
      <c r="AJ57">
        <f t="shared" si="69"/>
        <v>0</v>
      </c>
      <c r="AK57">
        <v>110.67</v>
      </c>
      <c r="AL57">
        <v>110.67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6.65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98</v>
      </c>
      <c r="BM57">
        <v>80</v>
      </c>
      <c r="BN57">
        <v>0</v>
      </c>
      <c r="BO57" t="s">
        <v>95</v>
      </c>
      <c r="BP57">
        <v>1</v>
      </c>
      <c r="BQ57">
        <v>30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70"/>
        <v>582876.76</v>
      </c>
      <c r="CQ57">
        <f t="shared" si="71"/>
        <v>735.95550000000003</v>
      </c>
      <c r="CR57">
        <f>((((ET57)*BB57-(EU57)*BS57)+AE57*BS57)*AV57)</f>
        <v>0</v>
      </c>
      <c r="CS57">
        <f t="shared" si="72"/>
        <v>0</v>
      </c>
      <c r="CT57">
        <f t="shared" si="73"/>
        <v>0</v>
      </c>
      <c r="CU57">
        <f t="shared" si="74"/>
        <v>0</v>
      </c>
      <c r="CV57">
        <f t="shared" si="75"/>
        <v>0</v>
      </c>
      <c r="CW57">
        <f t="shared" si="76"/>
        <v>0</v>
      </c>
      <c r="CX57">
        <f t="shared" si="77"/>
        <v>0</v>
      </c>
      <c r="CY57">
        <f>S57*(BZ57/100)</f>
        <v>0</v>
      </c>
      <c r="CZ57">
        <f>S57*(CA57/100)</f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87</v>
      </c>
      <c r="DO57">
        <v>105</v>
      </c>
      <c r="DP57">
        <v>1</v>
      </c>
      <c r="DQ57">
        <v>1</v>
      </c>
      <c r="DU57">
        <v>1005</v>
      </c>
      <c r="DV57" t="s">
        <v>97</v>
      </c>
      <c r="DW57" t="s">
        <v>97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49568659</v>
      </c>
      <c r="EF57">
        <v>30</v>
      </c>
      <c r="EG57" t="s">
        <v>24</v>
      </c>
      <c r="EH57">
        <v>0</v>
      </c>
      <c r="EI57" t="s">
        <v>3</v>
      </c>
      <c r="EJ57">
        <v>1</v>
      </c>
      <c r="EK57">
        <v>80</v>
      </c>
      <c r="EL57" t="s">
        <v>92</v>
      </c>
      <c r="EM57" t="s">
        <v>93</v>
      </c>
      <c r="EO57" t="s">
        <v>3</v>
      </c>
      <c r="EQ57">
        <v>0</v>
      </c>
      <c r="ER57">
        <v>110.67</v>
      </c>
      <c r="ES57">
        <v>110.67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f t="shared" si="78"/>
        <v>0</v>
      </c>
      <c r="FS57">
        <v>0</v>
      </c>
      <c r="FX57">
        <v>87</v>
      </c>
      <c r="FY57">
        <v>105</v>
      </c>
      <c r="GA57" t="s">
        <v>3</v>
      </c>
      <c r="GD57">
        <v>0</v>
      </c>
      <c r="GF57">
        <v>276651832</v>
      </c>
      <c r="GG57">
        <v>2</v>
      </c>
      <c r="GH57">
        <v>1</v>
      </c>
      <c r="GI57">
        <v>2</v>
      </c>
      <c r="GJ57">
        <v>0</v>
      </c>
      <c r="GK57">
        <f>ROUND(R57*(S12)/100,2)</f>
        <v>0</v>
      </c>
      <c r="GL57">
        <f t="shared" si="79"/>
        <v>0</v>
      </c>
      <c r="GM57">
        <f t="shared" si="80"/>
        <v>582876.76</v>
      </c>
      <c r="GN57">
        <f t="shared" si="81"/>
        <v>582876.76</v>
      </c>
      <c r="GO57">
        <f t="shared" si="82"/>
        <v>0</v>
      </c>
      <c r="GP57">
        <f t="shared" si="83"/>
        <v>0</v>
      </c>
      <c r="GR57">
        <v>0</v>
      </c>
      <c r="GS57">
        <v>3</v>
      </c>
      <c r="GT57">
        <v>0</v>
      </c>
      <c r="GU57" t="s">
        <v>3</v>
      </c>
      <c r="GV57">
        <f t="shared" si="84"/>
        <v>0</v>
      </c>
      <c r="GW57">
        <v>1</v>
      </c>
      <c r="GX57">
        <f t="shared" si="85"/>
        <v>0</v>
      </c>
      <c r="HA57">
        <v>0</v>
      </c>
      <c r="HB57">
        <v>0</v>
      </c>
      <c r="HC57">
        <f t="shared" si="86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IK57">
        <v>0</v>
      </c>
    </row>
    <row r="58" spans="1:255" x14ac:dyDescent="0.2">
      <c r="A58" s="2">
        <v>18</v>
      </c>
      <c r="B58" s="2">
        <v>1</v>
      </c>
      <c r="C58" s="2">
        <v>50</v>
      </c>
      <c r="D58" s="2"/>
      <c r="E58" s="2" t="s">
        <v>99</v>
      </c>
      <c r="F58" s="2" t="s">
        <v>100</v>
      </c>
      <c r="G58" s="2" t="s">
        <v>101</v>
      </c>
      <c r="H58" s="2" t="s">
        <v>50</v>
      </c>
      <c r="I58" s="2">
        <f>I54*J58</f>
        <v>1.0484929999999999</v>
      </c>
      <c r="J58" s="2">
        <v>0.14562402777777775</v>
      </c>
      <c r="K58" s="2">
        <v>0.145624</v>
      </c>
      <c r="L58" s="2"/>
      <c r="M58" s="2"/>
      <c r="N58" s="2"/>
      <c r="O58" s="2">
        <f t="shared" si="55"/>
        <v>12142.13</v>
      </c>
      <c r="P58" s="2">
        <f t="shared" si="56"/>
        <v>12142.13</v>
      </c>
      <c r="Q58" s="2">
        <f t="shared" si="57"/>
        <v>0</v>
      </c>
      <c r="R58" s="2">
        <f t="shared" si="58"/>
        <v>0</v>
      </c>
      <c r="S58" s="2">
        <f t="shared" si="59"/>
        <v>0</v>
      </c>
      <c r="T58" s="2">
        <f t="shared" si="60"/>
        <v>0</v>
      </c>
      <c r="U58" s="2">
        <f t="shared" si="61"/>
        <v>0</v>
      </c>
      <c r="V58" s="2">
        <f t="shared" si="62"/>
        <v>0</v>
      </c>
      <c r="W58" s="2">
        <f t="shared" si="63"/>
        <v>0</v>
      </c>
      <c r="X58" s="2">
        <f t="shared" si="64"/>
        <v>0</v>
      </c>
      <c r="Y58" s="2">
        <f t="shared" si="65"/>
        <v>0</v>
      </c>
      <c r="Z58" s="2"/>
      <c r="AA58" s="2">
        <v>50468181</v>
      </c>
      <c r="AB58" s="2">
        <f t="shared" si="66"/>
        <v>11580.55</v>
      </c>
      <c r="AC58" s="2">
        <f t="shared" si="67"/>
        <v>11580.55</v>
      </c>
      <c r="AD58" s="2">
        <f>ROUND((((ET58)-(EU58))+AE58),6)</f>
        <v>0</v>
      </c>
      <c r="AE58" s="2">
        <f t="shared" si="89"/>
        <v>0</v>
      </c>
      <c r="AF58" s="2">
        <f t="shared" si="89"/>
        <v>0</v>
      </c>
      <c r="AG58" s="2">
        <f t="shared" si="68"/>
        <v>0</v>
      </c>
      <c r="AH58" s="2">
        <f t="shared" si="90"/>
        <v>0</v>
      </c>
      <c r="AI58" s="2">
        <f t="shared" si="90"/>
        <v>0</v>
      </c>
      <c r="AJ58" s="2">
        <f t="shared" si="69"/>
        <v>0</v>
      </c>
      <c r="AK58" s="2">
        <v>11580.55</v>
      </c>
      <c r="AL58" s="2">
        <v>11580.55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87</v>
      </c>
      <c r="AU58" s="2">
        <v>105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3</v>
      </c>
      <c r="BI58" s="2">
        <v>1</v>
      </c>
      <c r="BJ58" s="2" t="s">
        <v>102</v>
      </c>
      <c r="BK58" s="2"/>
      <c r="BL58" s="2"/>
      <c r="BM58" s="2">
        <v>80</v>
      </c>
      <c r="BN58" s="2">
        <v>0</v>
      </c>
      <c r="BO58" s="2" t="s">
        <v>3</v>
      </c>
      <c r="BP58" s="2">
        <v>0</v>
      </c>
      <c r="BQ58" s="2">
        <v>30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87</v>
      </c>
      <c r="CA58" s="2">
        <v>105</v>
      </c>
      <c r="CB58" s="2" t="s">
        <v>3</v>
      </c>
      <c r="CC58" s="2"/>
      <c r="CD58" s="2"/>
      <c r="CE58" s="2">
        <v>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</v>
      </c>
      <c r="CO58" s="2">
        <v>0</v>
      </c>
      <c r="CP58" s="2">
        <f t="shared" si="70"/>
        <v>12142.13</v>
      </c>
      <c r="CQ58" s="2">
        <f t="shared" si="71"/>
        <v>11580.55</v>
      </c>
      <c r="CR58" s="2">
        <f>((((ET58)*BB58-(EU58)*BS58)+AE58*BS58)*AV58)</f>
        <v>0</v>
      </c>
      <c r="CS58" s="2">
        <f t="shared" si="72"/>
        <v>0</v>
      </c>
      <c r="CT58" s="2">
        <f t="shared" si="73"/>
        <v>0</v>
      </c>
      <c r="CU58" s="2">
        <f t="shared" si="74"/>
        <v>0</v>
      </c>
      <c r="CV58" s="2">
        <f t="shared" si="75"/>
        <v>0</v>
      </c>
      <c r="CW58" s="2">
        <f t="shared" si="76"/>
        <v>0</v>
      </c>
      <c r="CX58" s="2">
        <f t="shared" si="77"/>
        <v>0</v>
      </c>
      <c r="CY58" s="2">
        <f>((S58*BZ58)/100)</f>
        <v>0</v>
      </c>
      <c r="CZ58" s="2">
        <f>((S58*CA58)/100)</f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1009</v>
      </c>
      <c r="DV58" s="2" t="s">
        <v>50</v>
      </c>
      <c r="DW58" s="2" t="s">
        <v>50</v>
      </c>
      <c r="DX58" s="2">
        <v>1000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49568659</v>
      </c>
      <c r="EF58" s="2">
        <v>30</v>
      </c>
      <c r="EG58" s="2" t="s">
        <v>24</v>
      </c>
      <c r="EH58" s="2">
        <v>0</v>
      </c>
      <c r="EI58" s="2" t="s">
        <v>3</v>
      </c>
      <c r="EJ58" s="2">
        <v>1</v>
      </c>
      <c r="EK58" s="2">
        <v>80</v>
      </c>
      <c r="EL58" s="2" t="s">
        <v>92</v>
      </c>
      <c r="EM58" s="2" t="s">
        <v>93</v>
      </c>
      <c r="EN58" s="2"/>
      <c r="EO58" s="2" t="s">
        <v>3</v>
      </c>
      <c r="EP58" s="2"/>
      <c r="EQ58" s="2">
        <v>0</v>
      </c>
      <c r="ER58" s="2">
        <v>11580.55</v>
      </c>
      <c r="ES58" s="2">
        <v>11580.55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f t="shared" si="78"/>
        <v>0</v>
      </c>
      <c r="FS58" s="2">
        <v>0</v>
      </c>
      <c r="FT58" s="2"/>
      <c r="FU58" s="2"/>
      <c r="FV58" s="2"/>
      <c r="FW58" s="2"/>
      <c r="FX58" s="2">
        <v>87</v>
      </c>
      <c r="FY58" s="2">
        <v>105</v>
      </c>
      <c r="FZ58" s="2"/>
      <c r="GA58" s="2" t="s">
        <v>3</v>
      </c>
      <c r="GB58" s="2"/>
      <c r="GC58" s="2"/>
      <c r="GD58" s="2">
        <v>0</v>
      </c>
      <c r="GE58" s="2"/>
      <c r="GF58" s="2">
        <v>1008251139</v>
      </c>
      <c r="GG58" s="2">
        <v>2</v>
      </c>
      <c r="GH58" s="2">
        <v>1</v>
      </c>
      <c r="GI58" s="2">
        <v>-2</v>
      </c>
      <c r="GJ58" s="2">
        <v>0</v>
      </c>
      <c r="GK58" s="2">
        <f>ROUND(R58*(R12)/100,2)</f>
        <v>0</v>
      </c>
      <c r="GL58" s="2">
        <f t="shared" si="79"/>
        <v>0</v>
      </c>
      <c r="GM58" s="2">
        <f t="shared" si="80"/>
        <v>12142.13</v>
      </c>
      <c r="GN58" s="2">
        <f t="shared" si="81"/>
        <v>12142.13</v>
      </c>
      <c r="GO58" s="2">
        <f t="shared" si="82"/>
        <v>0</v>
      </c>
      <c r="GP58" s="2">
        <f t="shared" si="83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84"/>
        <v>0</v>
      </c>
      <c r="GW58" s="2">
        <v>1</v>
      </c>
      <c r="GX58" s="2">
        <f t="shared" si="85"/>
        <v>0</v>
      </c>
      <c r="GY58" s="2"/>
      <c r="GZ58" s="2"/>
      <c r="HA58" s="2">
        <v>0</v>
      </c>
      <c r="HB58" s="2">
        <v>0</v>
      </c>
      <c r="HC58" s="2">
        <f t="shared" si="86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18</v>
      </c>
      <c r="B59">
        <v>1</v>
      </c>
      <c r="C59">
        <v>59</v>
      </c>
      <c r="E59" t="s">
        <v>99</v>
      </c>
      <c r="F59" t="s">
        <v>100</v>
      </c>
      <c r="G59" t="s">
        <v>101</v>
      </c>
      <c r="H59" t="s">
        <v>50</v>
      </c>
      <c r="I59">
        <f>I55*J59</f>
        <v>1.0484929999999999</v>
      </c>
      <c r="J59">
        <v>0.14562402777777775</v>
      </c>
      <c r="K59">
        <v>0.145624</v>
      </c>
      <c r="O59">
        <f t="shared" si="55"/>
        <v>56460.88</v>
      </c>
      <c r="P59">
        <f t="shared" si="56"/>
        <v>56460.88</v>
      </c>
      <c r="Q59">
        <f t="shared" si="57"/>
        <v>0</v>
      </c>
      <c r="R59">
        <f t="shared" si="58"/>
        <v>0</v>
      </c>
      <c r="S59">
        <f t="shared" si="59"/>
        <v>0</v>
      </c>
      <c r="T59">
        <f t="shared" si="60"/>
        <v>0</v>
      </c>
      <c r="U59">
        <f t="shared" si="61"/>
        <v>0</v>
      </c>
      <c r="V59">
        <f t="shared" si="62"/>
        <v>0</v>
      </c>
      <c r="W59">
        <f t="shared" si="63"/>
        <v>0</v>
      </c>
      <c r="X59">
        <f t="shared" si="64"/>
        <v>0</v>
      </c>
      <c r="Y59">
        <f t="shared" si="65"/>
        <v>0</v>
      </c>
      <c r="AA59">
        <v>50468178</v>
      </c>
      <c r="AB59">
        <f t="shared" si="66"/>
        <v>11580.55</v>
      </c>
      <c r="AC59">
        <f t="shared" si="67"/>
        <v>11580.55</v>
      </c>
      <c r="AD59">
        <f>ROUND((((ET59)-(EU59))+AE59),6)</f>
        <v>0</v>
      </c>
      <c r="AE59">
        <f t="shared" si="89"/>
        <v>0</v>
      </c>
      <c r="AF59">
        <f t="shared" si="89"/>
        <v>0</v>
      </c>
      <c r="AG59">
        <f t="shared" si="68"/>
        <v>0</v>
      </c>
      <c r="AH59">
        <f t="shared" si="90"/>
        <v>0</v>
      </c>
      <c r="AI59">
        <f t="shared" si="90"/>
        <v>0</v>
      </c>
      <c r="AJ59">
        <f t="shared" si="69"/>
        <v>0</v>
      </c>
      <c r="AK59">
        <v>11580.55</v>
      </c>
      <c r="AL59">
        <v>11580.55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4.6500000000000004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102</v>
      </c>
      <c r="BM59">
        <v>80</v>
      </c>
      <c r="BN59">
        <v>0</v>
      </c>
      <c r="BO59" t="s">
        <v>100</v>
      </c>
      <c r="BP59">
        <v>1</v>
      </c>
      <c r="BQ59">
        <v>30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0</v>
      </c>
      <c r="CA59">
        <v>0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70"/>
        <v>56460.88</v>
      </c>
      <c r="CQ59">
        <f t="shared" si="71"/>
        <v>53849.557500000003</v>
      </c>
      <c r="CR59">
        <f>((((ET59)*BB59-(EU59)*BS59)+AE59*BS59)*AV59)</f>
        <v>0</v>
      </c>
      <c r="CS59">
        <f t="shared" si="72"/>
        <v>0</v>
      </c>
      <c r="CT59">
        <f t="shared" si="73"/>
        <v>0</v>
      </c>
      <c r="CU59">
        <f t="shared" si="74"/>
        <v>0</v>
      </c>
      <c r="CV59">
        <f t="shared" si="75"/>
        <v>0</v>
      </c>
      <c r="CW59">
        <f t="shared" si="76"/>
        <v>0</v>
      </c>
      <c r="CX59">
        <f t="shared" si="77"/>
        <v>0</v>
      </c>
      <c r="CY59">
        <f>S59*(BZ59/100)</f>
        <v>0</v>
      </c>
      <c r="CZ59">
        <f>S59*(CA59/100)</f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87</v>
      </c>
      <c r="DO59">
        <v>105</v>
      </c>
      <c r="DP59">
        <v>1</v>
      </c>
      <c r="DQ59">
        <v>1</v>
      </c>
      <c r="DU59">
        <v>1009</v>
      </c>
      <c r="DV59" t="s">
        <v>50</v>
      </c>
      <c r="DW59" t="s">
        <v>50</v>
      </c>
      <c r="DX59">
        <v>1000</v>
      </c>
      <c r="DZ59" t="s">
        <v>3</v>
      </c>
      <c r="EA59" t="s">
        <v>3</v>
      </c>
      <c r="EB59" t="s">
        <v>3</v>
      </c>
      <c r="EC59" t="s">
        <v>3</v>
      </c>
      <c r="EE59">
        <v>49568659</v>
      </c>
      <c r="EF59">
        <v>30</v>
      </c>
      <c r="EG59" t="s">
        <v>24</v>
      </c>
      <c r="EH59">
        <v>0</v>
      </c>
      <c r="EI59" t="s">
        <v>3</v>
      </c>
      <c r="EJ59">
        <v>1</v>
      </c>
      <c r="EK59">
        <v>80</v>
      </c>
      <c r="EL59" t="s">
        <v>92</v>
      </c>
      <c r="EM59" t="s">
        <v>93</v>
      </c>
      <c r="EO59" t="s">
        <v>3</v>
      </c>
      <c r="EQ59">
        <v>0</v>
      </c>
      <c r="ER59">
        <v>11580.55</v>
      </c>
      <c r="ES59">
        <v>11580.55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f t="shared" si="78"/>
        <v>0</v>
      </c>
      <c r="FS59">
        <v>0</v>
      </c>
      <c r="FX59">
        <v>87</v>
      </c>
      <c r="FY59">
        <v>105</v>
      </c>
      <c r="GA59" t="s">
        <v>3</v>
      </c>
      <c r="GD59">
        <v>0</v>
      </c>
      <c r="GF59">
        <v>1008251139</v>
      </c>
      <c r="GG59">
        <v>2</v>
      </c>
      <c r="GH59">
        <v>1</v>
      </c>
      <c r="GI59">
        <v>2</v>
      </c>
      <c r="GJ59">
        <v>0</v>
      </c>
      <c r="GK59">
        <f>ROUND(R59*(S12)/100,2)</f>
        <v>0</v>
      </c>
      <c r="GL59">
        <f t="shared" si="79"/>
        <v>0</v>
      </c>
      <c r="GM59">
        <f t="shared" si="80"/>
        <v>56460.88</v>
      </c>
      <c r="GN59">
        <f t="shared" si="81"/>
        <v>56460.88</v>
      </c>
      <c r="GO59">
        <f t="shared" si="82"/>
        <v>0</v>
      </c>
      <c r="GP59">
        <f t="shared" si="83"/>
        <v>0</v>
      </c>
      <c r="GR59">
        <v>0</v>
      </c>
      <c r="GS59">
        <v>3</v>
      </c>
      <c r="GT59">
        <v>0</v>
      </c>
      <c r="GU59" t="s">
        <v>3</v>
      </c>
      <c r="GV59">
        <f t="shared" si="84"/>
        <v>0</v>
      </c>
      <c r="GW59">
        <v>1</v>
      </c>
      <c r="GX59">
        <f t="shared" si="85"/>
        <v>0</v>
      </c>
      <c r="HA59">
        <v>0</v>
      </c>
      <c r="HB59">
        <v>0</v>
      </c>
      <c r="HC59">
        <f t="shared" si="86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IK59">
        <v>0</v>
      </c>
    </row>
    <row r="60" spans="1:255" x14ac:dyDescent="0.2">
      <c r="A60" s="2">
        <v>19</v>
      </c>
      <c r="B60" s="2">
        <v>1</v>
      </c>
      <c r="C60" s="2"/>
      <c r="D60" s="2"/>
      <c r="E60" s="2"/>
      <c r="F60" s="2" t="s">
        <v>3</v>
      </c>
      <c r="G60" s="2" t="s">
        <v>103</v>
      </c>
      <c r="H60" s="2" t="s">
        <v>3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>
        <v>1</v>
      </c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 s="2">
        <v>17</v>
      </c>
      <c r="B61" s="2">
        <v>1</v>
      </c>
      <c r="C61" s="2">
        <f>ROW(SmtRes!A71)</f>
        <v>71</v>
      </c>
      <c r="D61" s="2">
        <f>ROW(EtalonRes!A81)</f>
        <v>81</v>
      </c>
      <c r="E61" s="2" t="s">
        <v>104</v>
      </c>
      <c r="F61" s="2" t="s">
        <v>105</v>
      </c>
      <c r="G61" s="2" t="s">
        <v>106</v>
      </c>
      <c r="H61" s="2" t="s">
        <v>107</v>
      </c>
      <c r="I61" s="2">
        <f>ROUND(ROUND(1/100,4),9)</f>
        <v>0.01</v>
      </c>
      <c r="J61" s="2">
        <v>0</v>
      </c>
      <c r="K61" s="2">
        <f>ROUND(ROUND(1/100,4),9)</f>
        <v>0.01</v>
      </c>
      <c r="L61" s="2"/>
      <c r="M61" s="2"/>
      <c r="N61" s="2"/>
      <c r="O61" s="2">
        <f t="shared" ref="O61:O66" si="91">ROUND(CP61,2)</f>
        <v>682.9</v>
      </c>
      <c r="P61" s="2">
        <f t="shared" ref="P61:P66" si="92">ROUND(CQ61*I61,2)</f>
        <v>224.23</v>
      </c>
      <c r="Q61" s="2">
        <f t="shared" ref="Q61:Q66" si="93">ROUND(CR61*I61,2)</f>
        <v>209.79</v>
      </c>
      <c r="R61" s="2">
        <f t="shared" ref="R61:R66" si="94">ROUND(CS61*I61,2)</f>
        <v>16.670000000000002</v>
      </c>
      <c r="S61" s="2">
        <f t="shared" ref="S61:S66" si="95">ROUND(CT61*I61,2)</f>
        <v>248.88</v>
      </c>
      <c r="T61" s="2">
        <f t="shared" ref="T61:T66" si="96">ROUND(CU61*I61,2)</f>
        <v>0</v>
      </c>
      <c r="U61" s="2">
        <f t="shared" ref="U61:U66" si="97">CV61*I61</f>
        <v>21.054770000000005</v>
      </c>
      <c r="V61" s="2">
        <f t="shared" ref="V61:V66" si="98">CW61*I61</f>
        <v>0</v>
      </c>
      <c r="W61" s="2">
        <f t="shared" ref="W61:W66" si="99">ROUND(CX61*I61,2)</f>
        <v>0</v>
      </c>
      <c r="X61" s="2">
        <f t="shared" ref="X61:Y66" si="100">ROUND(CY61,2)</f>
        <v>261.32</v>
      </c>
      <c r="Y61" s="2">
        <f t="shared" si="100"/>
        <v>191.64</v>
      </c>
      <c r="Z61" s="2"/>
      <c r="AA61" s="2">
        <v>50468181</v>
      </c>
      <c r="AB61" s="2">
        <f t="shared" ref="AB61:AB66" si="101">ROUND((AC61+AD61+AF61),6)</f>
        <v>68289.661999999997</v>
      </c>
      <c r="AC61" s="2">
        <f t="shared" ref="AC61:AC66" si="102">ROUND((ES61),6)</f>
        <v>22422.720000000001</v>
      </c>
      <c r="AD61" s="2">
        <f>ROUND(((((ET61*1.1))-((EU61*1.1)))+AE61),6)</f>
        <v>20979.222000000002</v>
      </c>
      <c r="AE61" s="2">
        <f>ROUND(((EU61*1.1)),6)</f>
        <v>1667.4570000000001</v>
      </c>
      <c r="AF61" s="2">
        <f>ROUND(((EV61*1.1)),6)</f>
        <v>24887.72</v>
      </c>
      <c r="AG61" s="2">
        <f t="shared" ref="AG61:AG66" si="103">ROUND((AP61),6)</f>
        <v>0</v>
      </c>
      <c r="AH61" s="2">
        <f>((EW61*1.1))</f>
        <v>2105.4770000000003</v>
      </c>
      <c r="AI61" s="2">
        <f>((EX61*1.1))</f>
        <v>0</v>
      </c>
      <c r="AJ61" s="2">
        <f t="shared" ref="AJ61:AJ66" si="104">(AS61)</f>
        <v>0</v>
      </c>
      <c r="AK61" s="2">
        <v>64119.94</v>
      </c>
      <c r="AL61" s="2">
        <v>22422.720000000001</v>
      </c>
      <c r="AM61" s="2">
        <v>19072.02</v>
      </c>
      <c r="AN61" s="2">
        <v>1515.87</v>
      </c>
      <c r="AO61" s="2">
        <v>22625.200000000001</v>
      </c>
      <c r="AP61" s="2">
        <v>0</v>
      </c>
      <c r="AQ61" s="2">
        <v>1914.07</v>
      </c>
      <c r="AR61" s="2">
        <v>0</v>
      </c>
      <c r="AS61" s="2">
        <v>0</v>
      </c>
      <c r="AT61" s="2">
        <v>105</v>
      </c>
      <c r="AU61" s="2">
        <v>77</v>
      </c>
      <c r="AV61" s="2">
        <v>1</v>
      </c>
      <c r="AW61" s="2">
        <v>1</v>
      </c>
      <c r="AX61" s="2"/>
      <c r="AY61" s="2"/>
      <c r="AZ61" s="2">
        <v>1</v>
      </c>
      <c r="BA61" s="2">
        <v>1</v>
      </c>
      <c r="BB61" s="2">
        <v>1</v>
      </c>
      <c r="BC61" s="2">
        <v>1</v>
      </c>
      <c r="BD61" s="2" t="s">
        <v>3</v>
      </c>
      <c r="BE61" s="2" t="s">
        <v>3</v>
      </c>
      <c r="BF61" s="2" t="s">
        <v>3</v>
      </c>
      <c r="BG61" s="2" t="s">
        <v>3</v>
      </c>
      <c r="BH61" s="2">
        <v>0</v>
      </c>
      <c r="BI61" s="2">
        <v>1</v>
      </c>
      <c r="BJ61" s="2" t="s">
        <v>108</v>
      </c>
      <c r="BK61" s="2"/>
      <c r="BL61" s="2"/>
      <c r="BM61" s="2">
        <v>303</v>
      </c>
      <c r="BN61" s="2">
        <v>0</v>
      </c>
      <c r="BO61" s="2" t="s">
        <v>3</v>
      </c>
      <c r="BP61" s="2">
        <v>0</v>
      </c>
      <c r="BQ61" s="2">
        <v>30</v>
      </c>
      <c r="BR61" s="2">
        <v>0</v>
      </c>
      <c r="BS61" s="2">
        <v>1</v>
      </c>
      <c r="BT61" s="2">
        <v>1</v>
      </c>
      <c r="BU61" s="2">
        <v>1</v>
      </c>
      <c r="BV61" s="2">
        <v>1</v>
      </c>
      <c r="BW61" s="2">
        <v>1</v>
      </c>
      <c r="BX61" s="2">
        <v>1</v>
      </c>
      <c r="BY61" s="2" t="s">
        <v>3</v>
      </c>
      <c r="BZ61" s="2">
        <v>105</v>
      </c>
      <c r="CA61" s="2">
        <v>77</v>
      </c>
      <c r="CB61" s="2" t="s">
        <v>3</v>
      </c>
      <c r="CC61" s="2"/>
      <c r="CD61" s="2"/>
      <c r="CE61" s="2">
        <v>0</v>
      </c>
      <c r="CF61" s="2">
        <v>0</v>
      </c>
      <c r="CG61" s="2">
        <v>0</v>
      </c>
      <c r="CH61" s="2"/>
      <c r="CI61" s="2"/>
      <c r="CJ61" s="2"/>
      <c r="CK61" s="2"/>
      <c r="CL61" s="2"/>
      <c r="CM61" s="2">
        <v>0</v>
      </c>
      <c r="CN61" s="2" t="s">
        <v>296</v>
      </c>
      <c r="CO61" s="2">
        <v>0</v>
      </c>
      <c r="CP61" s="2">
        <f t="shared" ref="CP61:CP66" si="105">(P61+Q61+S61)</f>
        <v>682.9</v>
      </c>
      <c r="CQ61" s="2">
        <f t="shared" ref="CQ61:CQ66" si="106">(AC61*BC61*AW61)</f>
        <v>22422.720000000001</v>
      </c>
      <c r="CR61" s="2">
        <f>(((((ET61*1.1))*BB61-((EU61*1.1))*BS61)+AE61*BS61)*AV61)</f>
        <v>20979.222000000002</v>
      </c>
      <c r="CS61" s="2">
        <f t="shared" ref="CS61:CS66" si="107">(AE61*BS61*AV61)</f>
        <v>1667.4570000000001</v>
      </c>
      <c r="CT61" s="2">
        <f t="shared" ref="CT61:CT66" si="108">(AF61*BA61*AV61)</f>
        <v>24887.72</v>
      </c>
      <c r="CU61" s="2">
        <f t="shared" ref="CU61:CU66" si="109">AG61</f>
        <v>0</v>
      </c>
      <c r="CV61" s="2">
        <f t="shared" ref="CV61:CV66" si="110">(AH61*AV61)</f>
        <v>2105.4770000000003</v>
      </c>
      <c r="CW61" s="2">
        <f t="shared" ref="CW61:CX66" si="111">AI61</f>
        <v>0</v>
      </c>
      <c r="CX61" s="2">
        <f t="shared" si="111"/>
        <v>0</v>
      </c>
      <c r="CY61" s="2">
        <f>((S61*BZ61)/100)</f>
        <v>261.32399999999996</v>
      </c>
      <c r="CZ61" s="2">
        <f>((S61*CA61)/100)</f>
        <v>191.63759999999999</v>
      </c>
      <c r="DA61" s="2"/>
      <c r="DB61" s="2"/>
      <c r="DC61" s="2" t="s">
        <v>3</v>
      </c>
      <c r="DD61" s="2" t="s">
        <v>3</v>
      </c>
      <c r="DE61" s="2" t="s">
        <v>23</v>
      </c>
      <c r="DF61" s="2" t="s">
        <v>23</v>
      </c>
      <c r="DG61" s="2" t="s">
        <v>23</v>
      </c>
      <c r="DH61" s="2" t="s">
        <v>3</v>
      </c>
      <c r="DI61" s="2" t="s">
        <v>23</v>
      </c>
      <c r="DJ61" s="2" t="s">
        <v>23</v>
      </c>
      <c r="DK61" s="2" t="s">
        <v>3</v>
      </c>
      <c r="DL61" s="2" t="s">
        <v>3</v>
      </c>
      <c r="DM61" s="2" t="s">
        <v>3</v>
      </c>
      <c r="DN61" s="2">
        <v>0</v>
      </c>
      <c r="DO61" s="2">
        <v>0</v>
      </c>
      <c r="DP61" s="2">
        <v>1</v>
      </c>
      <c r="DQ61" s="2">
        <v>1</v>
      </c>
      <c r="DR61" s="2"/>
      <c r="DS61" s="2"/>
      <c r="DT61" s="2"/>
      <c r="DU61" s="2">
        <v>1010</v>
      </c>
      <c r="DV61" s="2" t="s">
        <v>107</v>
      </c>
      <c r="DW61" s="2" t="s">
        <v>107</v>
      </c>
      <c r="DX61" s="2">
        <v>100</v>
      </c>
      <c r="DY61" s="2"/>
      <c r="DZ61" s="2" t="s">
        <v>3</v>
      </c>
      <c r="EA61" s="2" t="s">
        <v>3</v>
      </c>
      <c r="EB61" s="2" t="s">
        <v>3</v>
      </c>
      <c r="EC61" s="2" t="s">
        <v>3</v>
      </c>
      <c r="ED61" s="2"/>
      <c r="EE61" s="2">
        <v>49568882</v>
      </c>
      <c r="EF61" s="2">
        <v>30</v>
      </c>
      <c r="EG61" s="2" t="s">
        <v>24</v>
      </c>
      <c r="EH61" s="2">
        <v>0</v>
      </c>
      <c r="EI61" s="2" t="s">
        <v>3</v>
      </c>
      <c r="EJ61" s="2">
        <v>1</v>
      </c>
      <c r="EK61" s="2">
        <v>303</v>
      </c>
      <c r="EL61" s="2" t="s">
        <v>109</v>
      </c>
      <c r="EM61" s="2" t="s">
        <v>110</v>
      </c>
      <c r="EN61" s="2"/>
      <c r="EO61" s="2" t="s">
        <v>27</v>
      </c>
      <c r="EP61" s="2"/>
      <c r="EQ61" s="2">
        <v>131072</v>
      </c>
      <c r="ER61" s="2">
        <v>64119.94</v>
      </c>
      <c r="ES61" s="2">
        <v>22422.720000000001</v>
      </c>
      <c r="ET61" s="2">
        <v>19072.02</v>
      </c>
      <c r="EU61" s="2">
        <v>1515.87</v>
      </c>
      <c r="EV61" s="2">
        <v>22625.200000000001</v>
      </c>
      <c r="EW61" s="2">
        <v>1914.07</v>
      </c>
      <c r="EX61" s="2">
        <v>0</v>
      </c>
      <c r="EY61" s="2">
        <v>0</v>
      </c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>
        <v>0</v>
      </c>
      <c r="FR61" s="2">
        <f t="shared" ref="FR61:FR66" si="112">ROUND(IF(BI61=3,GM61,0),2)</f>
        <v>0</v>
      </c>
      <c r="FS61" s="2">
        <v>0</v>
      </c>
      <c r="FT61" s="2"/>
      <c r="FU61" s="2"/>
      <c r="FV61" s="2"/>
      <c r="FW61" s="2"/>
      <c r="FX61" s="2">
        <v>105</v>
      </c>
      <c r="FY61" s="2">
        <v>77</v>
      </c>
      <c r="FZ61" s="2"/>
      <c r="GA61" s="2" t="s">
        <v>3</v>
      </c>
      <c r="GB61" s="2"/>
      <c r="GC61" s="2"/>
      <c r="GD61" s="2">
        <v>0</v>
      </c>
      <c r="GE61" s="2"/>
      <c r="GF61" s="2">
        <v>-1318336201</v>
      </c>
      <c r="GG61" s="2">
        <v>2</v>
      </c>
      <c r="GH61" s="2">
        <v>1</v>
      </c>
      <c r="GI61" s="2">
        <v>-2</v>
      </c>
      <c r="GJ61" s="2">
        <v>0</v>
      </c>
      <c r="GK61" s="2">
        <f>ROUND(R61*(R12)/100,2)</f>
        <v>29.17</v>
      </c>
      <c r="GL61" s="2">
        <f t="shared" ref="GL61:GL66" si="113">ROUND(IF(AND(BH61=3,BI61=3,FS61&lt;&gt;0),P61,0),2)</f>
        <v>0</v>
      </c>
      <c r="GM61" s="2">
        <f t="shared" ref="GM61:GM66" si="114">ROUND(O61+X61+Y61+GK61,2)+GX61</f>
        <v>1165.03</v>
      </c>
      <c r="GN61" s="2">
        <f t="shared" ref="GN61:GN66" si="115">IF(OR(BI61=0,BI61=1),GM61-GX61,0)</f>
        <v>1165.03</v>
      </c>
      <c r="GO61" s="2">
        <f t="shared" ref="GO61:GO66" si="116">IF(BI61=2,GM61-GX61,0)</f>
        <v>0</v>
      </c>
      <c r="GP61" s="2">
        <f t="shared" ref="GP61:GP66" si="117">IF(BI61=4,GM61-GX61,0)</f>
        <v>0</v>
      </c>
      <c r="GQ61" s="2"/>
      <c r="GR61" s="2">
        <v>0</v>
      </c>
      <c r="GS61" s="2">
        <v>3</v>
      </c>
      <c r="GT61" s="2">
        <v>0</v>
      </c>
      <c r="GU61" s="2" t="s">
        <v>3</v>
      </c>
      <c r="GV61" s="2">
        <f t="shared" ref="GV61:GV66" si="118">ROUND((GT61),6)</f>
        <v>0</v>
      </c>
      <c r="GW61" s="2">
        <v>1</v>
      </c>
      <c r="GX61" s="2">
        <f t="shared" ref="GX61:GX66" si="119">ROUND(HC61*I61,2)</f>
        <v>0</v>
      </c>
      <c r="GY61" s="2"/>
      <c r="GZ61" s="2"/>
      <c r="HA61" s="2">
        <v>0</v>
      </c>
      <c r="HB61" s="2">
        <v>0</v>
      </c>
      <c r="HC61" s="2">
        <f t="shared" ref="HC61:HC66" si="120">GV61*GW61</f>
        <v>0</v>
      </c>
      <c r="HD61" s="2"/>
      <c r="HE61" s="2" t="s">
        <v>3</v>
      </c>
      <c r="HF61" s="2" t="s">
        <v>3</v>
      </c>
      <c r="HG61" s="2"/>
      <c r="HH61" s="2"/>
      <c r="HI61" s="2"/>
      <c r="HJ61" s="2"/>
      <c r="HK61" s="2"/>
      <c r="HL61" s="2"/>
      <c r="HM61" s="2" t="s">
        <v>3</v>
      </c>
      <c r="HN61" s="2" t="s">
        <v>3</v>
      </c>
      <c r="HO61" s="2" t="s">
        <v>3</v>
      </c>
      <c r="HP61" s="2" t="s">
        <v>3</v>
      </c>
      <c r="HQ61" s="2" t="s">
        <v>3</v>
      </c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>
        <v>0</v>
      </c>
      <c r="IL61" s="2"/>
      <c r="IM61" s="2"/>
      <c r="IN61" s="2"/>
      <c r="IO61" s="2"/>
      <c r="IP61" s="2"/>
      <c r="IQ61" s="2"/>
      <c r="IR61" s="2"/>
      <c r="IS61" s="2"/>
      <c r="IT61" s="2"/>
      <c r="IU61" s="2"/>
    </row>
    <row r="62" spans="1:255" x14ac:dyDescent="0.2">
      <c r="A62">
        <v>17</v>
      </c>
      <c r="B62">
        <v>1</v>
      </c>
      <c r="C62">
        <f>ROW(SmtRes!A82)</f>
        <v>82</v>
      </c>
      <c r="D62">
        <f>ROW(EtalonRes!A94)</f>
        <v>94</v>
      </c>
      <c r="E62" t="s">
        <v>104</v>
      </c>
      <c r="F62" t="s">
        <v>105</v>
      </c>
      <c r="G62" t="s">
        <v>106</v>
      </c>
      <c r="H62" t="s">
        <v>107</v>
      </c>
      <c r="I62">
        <f>ROUND(ROUND(1/100,4),9)</f>
        <v>0.01</v>
      </c>
      <c r="J62">
        <v>0</v>
      </c>
      <c r="K62">
        <f>ROUND(ROUND(1/100,4),9)</f>
        <v>0.01</v>
      </c>
      <c r="O62">
        <f t="shared" si="91"/>
        <v>12738.06</v>
      </c>
      <c r="P62">
        <f t="shared" si="92"/>
        <v>2074.1</v>
      </c>
      <c r="Q62">
        <f t="shared" si="93"/>
        <v>2179.7399999999998</v>
      </c>
      <c r="R62">
        <f t="shared" si="94"/>
        <v>568.44000000000005</v>
      </c>
      <c r="S62">
        <f t="shared" si="95"/>
        <v>8484.2199999999993</v>
      </c>
      <c r="T62">
        <f t="shared" si="96"/>
        <v>0</v>
      </c>
      <c r="U62">
        <f t="shared" si="97"/>
        <v>21.054770000000005</v>
      </c>
      <c r="V62">
        <f t="shared" si="98"/>
        <v>0</v>
      </c>
      <c r="W62">
        <f t="shared" si="99"/>
        <v>0</v>
      </c>
      <c r="X62">
        <f t="shared" si="100"/>
        <v>7381.27</v>
      </c>
      <c r="Y62">
        <f t="shared" si="100"/>
        <v>3478.53</v>
      </c>
      <c r="AA62">
        <v>50468178</v>
      </c>
      <c r="AB62">
        <f t="shared" si="101"/>
        <v>68289.661999999997</v>
      </c>
      <c r="AC62">
        <f t="shared" si="102"/>
        <v>22422.720000000001</v>
      </c>
      <c r="AD62">
        <f>ROUND(((((ET62*1.1))-((EU62*1.1)))+AE62),6)</f>
        <v>20979.222000000002</v>
      </c>
      <c r="AE62">
        <f>ROUND(((EU62*1.1)),6)</f>
        <v>1667.4570000000001</v>
      </c>
      <c r="AF62">
        <f>ROUND(((EV62*1.1)),6)</f>
        <v>24887.72</v>
      </c>
      <c r="AG62">
        <f t="shared" si="103"/>
        <v>0</v>
      </c>
      <c r="AH62">
        <f>((EW62*1.1))</f>
        <v>2105.4770000000003</v>
      </c>
      <c r="AI62">
        <f>((EX62*1.1))</f>
        <v>0</v>
      </c>
      <c r="AJ62">
        <f t="shared" si="104"/>
        <v>0</v>
      </c>
      <c r="AK62">
        <v>64119.94</v>
      </c>
      <c r="AL62">
        <v>22422.720000000001</v>
      </c>
      <c r="AM62">
        <v>19072.02</v>
      </c>
      <c r="AN62">
        <v>1515.87</v>
      </c>
      <c r="AO62">
        <v>22625.200000000001</v>
      </c>
      <c r="AP62">
        <v>0</v>
      </c>
      <c r="AQ62">
        <v>1914.07</v>
      </c>
      <c r="AR62">
        <v>0</v>
      </c>
      <c r="AS62">
        <v>0</v>
      </c>
      <c r="AT62">
        <v>87</v>
      </c>
      <c r="AU62">
        <v>41</v>
      </c>
      <c r="AV62">
        <v>1</v>
      </c>
      <c r="AW62">
        <v>1</v>
      </c>
      <c r="AZ62">
        <v>1</v>
      </c>
      <c r="BA62">
        <v>34.090000000000003</v>
      </c>
      <c r="BB62">
        <v>10.39</v>
      </c>
      <c r="BC62">
        <v>9.25</v>
      </c>
      <c r="BD62" t="s">
        <v>3</v>
      </c>
      <c r="BE62" t="s">
        <v>3</v>
      </c>
      <c r="BF62" t="s">
        <v>3</v>
      </c>
      <c r="BG62" t="s">
        <v>3</v>
      </c>
      <c r="BH62">
        <v>0</v>
      </c>
      <c r="BI62">
        <v>1</v>
      </c>
      <c r="BJ62" t="s">
        <v>108</v>
      </c>
      <c r="BM62">
        <v>303</v>
      </c>
      <c r="BN62">
        <v>0</v>
      </c>
      <c r="BO62" t="s">
        <v>105</v>
      </c>
      <c r="BP62">
        <v>1</v>
      </c>
      <c r="BQ62">
        <v>30</v>
      </c>
      <c r="BR62">
        <v>0</v>
      </c>
      <c r="BS62">
        <v>34.090000000000003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87</v>
      </c>
      <c r="CA62">
        <v>41</v>
      </c>
      <c r="CB62" t="s">
        <v>3</v>
      </c>
      <c r="CE62">
        <v>0</v>
      </c>
      <c r="CF62">
        <v>0</v>
      </c>
      <c r="CG62">
        <v>0</v>
      </c>
      <c r="CM62">
        <v>0</v>
      </c>
      <c r="CN62" t="s">
        <v>296</v>
      </c>
      <c r="CO62">
        <v>0</v>
      </c>
      <c r="CP62">
        <f t="shared" si="105"/>
        <v>12738.06</v>
      </c>
      <c r="CQ62">
        <f t="shared" si="106"/>
        <v>207410.16</v>
      </c>
      <c r="CR62">
        <f>(((((ET62*1.1))*BB62-((EU62*1.1))*BS62)+AE62*BS62)*AV62)</f>
        <v>217974.11658000003</v>
      </c>
      <c r="CS62">
        <f t="shared" si="107"/>
        <v>56843.609130000012</v>
      </c>
      <c r="CT62">
        <f t="shared" si="108"/>
        <v>848422.37480000011</v>
      </c>
      <c r="CU62">
        <f t="shared" si="109"/>
        <v>0</v>
      </c>
      <c r="CV62">
        <f t="shared" si="110"/>
        <v>2105.4770000000003</v>
      </c>
      <c r="CW62">
        <f t="shared" si="111"/>
        <v>0</v>
      </c>
      <c r="CX62">
        <f t="shared" si="111"/>
        <v>0</v>
      </c>
      <c r="CY62">
        <f>S62*(BZ62/100)</f>
        <v>7381.2713999999996</v>
      </c>
      <c r="CZ62">
        <f>S62*(CA62/100)</f>
        <v>3478.5301999999997</v>
      </c>
      <c r="DC62" t="s">
        <v>3</v>
      </c>
      <c r="DD62" t="s">
        <v>3</v>
      </c>
      <c r="DE62" t="s">
        <v>23</v>
      </c>
      <c r="DF62" t="s">
        <v>23</v>
      </c>
      <c r="DG62" t="s">
        <v>23</v>
      </c>
      <c r="DH62" t="s">
        <v>3</v>
      </c>
      <c r="DI62" t="s">
        <v>23</v>
      </c>
      <c r="DJ62" t="s">
        <v>23</v>
      </c>
      <c r="DK62" t="s">
        <v>3</v>
      </c>
      <c r="DL62" t="s">
        <v>3</v>
      </c>
      <c r="DM62" t="s">
        <v>3</v>
      </c>
      <c r="DN62">
        <v>105</v>
      </c>
      <c r="DO62">
        <v>77</v>
      </c>
      <c r="DP62">
        <v>1</v>
      </c>
      <c r="DQ62">
        <v>1</v>
      </c>
      <c r="DU62">
        <v>1010</v>
      </c>
      <c r="DV62" t="s">
        <v>107</v>
      </c>
      <c r="DW62" t="s">
        <v>107</v>
      </c>
      <c r="DX62">
        <v>100</v>
      </c>
      <c r="DZ62" t="s">
        <v>3</v>
      </c>
      <c r="EA62" t="s">
        <v>3</v>
      </c>
      <c r="EB62" t="s">
        <v>3</v>
      </c>
      <c r="EC62" t="s">
        <v>3</v>
      </c>
      <c r="EE62">
        <v>49568882</v>
      </c>
      <c r="EF62">
        <v>30</v>
      </c>
      <c r="EG62" t="s">
        <v>24</v>
      </c>
      <c r="EH62">
        <v>0</v>
      </c>
      <c r="EI62" t="s">
        <v>3</v>
      </c>
      <c r="EJ62">
        <v>1</v>
      </c>
      <c r="EK62">
        <v>303</v>
      </c>
      <c r="EL62" t="s">
        <v>109</v>
      </c>
      <c r="EM62" t="s">
        <v>110</v>
      </c>
      <c r="EO62" t="s">
        <v>27</v>
      </c>
      <c r="EQ62">
        <v>131072</v>
      </c>
      <c r="ER62">
        <v>64119.94</v>
      </c>
      <c r="ES62">
        <v>22422.720000000001</v>
      </c>
      <c r="ET62">
        <v>19072.02</v>
      </c>
      <c r="EU62">
        <v>1515.87</v>
      </c>
      <c r="EV62">
        <v>22625.200000000001</v>
      </c>
      <c r="EW62">
        <v>1914.07</v>
      </c>
      <c r="EX62">
        <v>0</v>
      </c>
      <c r="EY62">
        <v>0</v>
      </c>
      <c r="FQ62">
        <v>0</v>
      </c>
      <c r="FR62">
        <f t="shared" si="112"/>
        <v>0</v>
      </c>
      <c r="FS62">
        <v>0</v>
      </c>
      <c r="FX62">
        <v>105</v>
      </c>
      <c r="FY62">
        <v>77</v>
      </c>
      <c r="GA62" t="s">
        <v>3</v>
      </c>
      <c r="GD62">
        <v>0</v>
      </c>
      <c r="GF62">
        <v>-1318336201</v>
      </c>
      <c r="GG62">
        <v>2</v>
      </c>
      <c r="GH62">
        <v>1</v>
      </c>
      <c r="GI62">
        <v>2</v>
      </c>
      <c r="GJ62">
        <v>0</v>
      </c>
      <c r="GK62">
        <f>ROUND(R62*(S12)/100,2)</f>
        <v>909.5</v>
      </c>
      <c r="GL62">
        <f t="shared" si="113"/>
        <v>0</v>
      </c>
      <c r="GM62">
        <f t="shared" si="114"/>
        <v>24507.360000000001</v>
      </c>
      <c r="GN62">
        <f t="shared" si="115"/>
        <v>24507.360000000001</v>
      </c>
      <c r="GO62">
        <f t="shared" si="116"/>
        <v>0</v>
      </c>
      <c r="GP62">
        <f t="shared" si="117"/>
        <v>0</v>
      </c>
      <c r="GR62">
        <v>0</v>
      </c>
      <c r="GS62">
        <v>3</v>
      </c>
      <c r="GT62">
        <v>0</v>
      </c>
      <c r="GU62" t="s">
        <v>3</v>
      </c>
      <c r="GV62">
        <f t="shared" si="118"/>
        <v>0</v>
      </c>
      <c r="GW62">
        <v>1</v>
      </c>
      <c r="GX62">
        <f t="shared" si="119"/>
        <v>0</v>
      </c>
      <c r="HA62">
        <v>0</v>
      </c>
      <c r="HB62">
        <v>0</v>
      </c>
      <c r="HC62">
        <f t="shared" si="120"/>
        <v>0</v>
      </c>
      <c r="HE62" t="s">
        <v>3</v>
      </c>
      <c r="HF62" t="s">
        <v>3</v>
      </c>
      <c r="HM62" t="s">
        <v>3</v>
      </c>
      <c r="HN62" t="s">
        <v>3</v>
      </c>
      <c r="HO62" t="s">
        <v>3</v>
      </c>
      <c r="HP62" t="s">
        <v>3</v>
      </c>
      <c r="HQ62" t="s">
        <v>3</v>
      </c>
      <c r="IK62">
        <v>0</v>
      </c>
    </row>
    <row r="63" spans="1:255" x14ac:dyDescent="0.2">
      <c r="A63" s="2">
        <v>17</v>
      </c>
      <c r="B63" s="2">
        <v>1</v>
      </c>
      <c r="C63" s="2"/>
      <c r="D63" s="2"/>
      <c r="E63" s="2" t="s">
        <v>111</v>
      </c>
      <c r="F63" s="2" t="s">
        <v>112</v>
      </c>
      <c r="G63" s="2" t="s">
        <v>297</v>
      </c>
      <c r="H63" s="2" t="s">
        <v>113</v>
      </c>
      <c r="I63" s="2">
        <f>ROUND(ROUND(1,4),9)</f>
        <v>1</v>
      </c>
      <c r="J63" s="2">
        <v>0</v>
      </c>
      <c r="K63" s="2">
        <f>ROUND(ROUND(1,4),9)</f>
        <v>1</v>
      </c>
      <c r="L63" s="2"/>
      <c r="M63" s="2"/>
      <c r="N63" s="2"/>
      <c r="O63" s="2">
        <f t="shared" si="91"/>
        <v>24138.76</v>
      </c>
      <c r="P63" s="2">
        <f t="shared" si="92"/>
        <v>24138.76</v>
      </c>
      <c r="Q63" s="2">
        <f t="shared" si="93"/>
        <v>0</v>
      </c>
      <c r="R63" s="2">
        <f t="shared" si="94"/>
        <v>0</v>
      </c>
      <c r="S63" s="2">
        <f t="shared" si="95"/>
        <v>0</v>
      </c>
      <c r="T63" s="2">
        <f t="shared" si="96"/>
        <v>0</v>
      </c>
      <c r="U63" s="2">
        <f t="shared" si="97"/>
        <v>0</v>
      </c>
      <c r="V63" s="2">
        <f t="shared" si="98"/>
        <v>0</v>
      </c>
      <c r="W63" s="2">
        <f t="shared" si="99"/>
        <v>0</v>
      </c>
      <c r="X63" s="2">
        <f t="shared" si="100"/>
        <v>0</v>
      </c>
      <c r="Y63" s="2">
        <f t="shared" si="100"/>
        <v>0</v>
      </c>
      <c r="Z63" s="2"/>
      <c r="AA63" s="2">
        <v>50468181</v>
      </c>
      <c r="AB63" s="2">
        <f t="shared" si="101"/>
        <v>24138.76</v>
      </c>
      <c r="AC63" s="2">
        <f t="shared" si="102"/>
        <v>24138.76</v>
      </c>
      <c r="AD63" s="2">
        <f>ROUND((((ET63)-(EU63))+AE63),6)</f>
        <v>0</v>
      </c>
      <c r="AE63" s="2">
        <f t="shared" ref="AE63:AF66" si="121">ROUND((EU63),6)</f>
        <v>0</v>
      </c>
      <c r="AF63" s="2">
        <f t="shared" si="121"/>
        <v>0</v>
      </c>
      <c r="AG63" s="2">
        <f t="shared" si="103"/>
        <v>0</v>
      </c>
      <c r="AH63" s="2">
        <f t="shared" ref="AH63:AI66" si="122">(EW63)</f>
        <v>0</v>
      </c>
      <c r="AI63" s="2">
        <f t="shared" si="122"/>
        <v>0</v>
      </c>
      <c r="AJ63" s="2">
        <f t="shared" si="104"/>
        <v>0</v>
      </c>
      <c r="AK63" s="2">
        <v>24138.76</v>
      </c>
      <c r="AL63" s="2">
        <v>24138.76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1</v>
      </c>
      <c r="AW63" s="2">
        <v>1</v>
      </c>
      <c r="AX63" s="2"/>
      <c r="AY63" s="2"/>
      <c r="AZ63" s="2">
        <v>1</v>
      </c>
      <c r="BA63" s="2">
        <v>1</v>
      </c>
      <c r="BB63" s="2">
        <v>1</v>
      </c>
      <c r="BC63" s="2">
        <v>1</v>
      </c>
      <c r="BD63" s="2" t="s">
        <v>3</v>
      </c>
      <c r="BE63" s="2" t="s">
        <v>3</v>
      </c>
      <c r="BF63" s="2" t="s">
        <v>3</v>
      </c>
      <c r="BG63" s="2" t="s">
        <v>3</v>
      </c>
      <c r="BH63" s="2">
        <v>3</v>
      </c>
      <c r="BI63" s="2">
        <v>1</v>
      </c>
      <c r="BJ63" s="2" t="s">
        <v>3</v>
      </c>
      <c r="BK63" s="2"/>
      <c r="BL63" s="2"/>
      <c r="BM63" s="2">
        <v>400002</v>
      </c>
      <c r="BN63" s="2">
        <v>0</v>
      </c>
      <c r="BO63" s="2" t="s">
        <v>3</v>
      </c>
      <c r="BP63" s="2">
        <v>0</v>
      </c>
      <c r="BQ63" s="2">
        <v>202</v>
      </c>
      <c r="BR63" s="2">
        <v>0</v>
      </c>
      <c r="BS63" s="2">
        <v>1</v>
      </c>
      <c r="BT63" s="2">
        <v>1</v>
      </c>
      <c r="BU63" s="2">
        <v>1</v>
      </c>
      <c r="BV63" s="2">
        <v>1</v>
      </c>
      <c r="BW63" s="2">
        <v>1</v>
      </c>
      <c r="BX63" s="2">
        <v>1</v>
      </c>
      <c r="BY63" s="2" t="s">
        <v>3</v>
      </c>
      <c r="BZ63" s="2">
        <v>0</v>
      </c>
      <c r="CA63" s="2">
        <v>0</v>
      </c>
      <c r="CB63" s="2" t="s">
        <v>3</v>
      </c>
      <c r="CC63" s="2"/>
      <c r="CD63" s="2"/>
      <c r="CE63" s="2">
        <v>0</v>
      </c>
      <c r="CF63" s="2">
        <v>0</v>
      </c>
      <c r="CG63" s="2">
        <v>0</v>
      </c>
      <c r="CH63" s="2"/>
      <c r="CI63" s="2"/>
      <c r="CJ63" s="2"/>
      <c r="CK63" s="2"/>
      <c r="CL63" s="2"/>
      <c r="CM63" s="2">
        <v>0</v>
      </c>
      <c r="CN63" s="2" t="s">
        <v>3</v>
      </c>
      <c r="CO63" s="2">
        <v>0</v>
      </c>
      <c r="CP63" s="2">
        <f t="shared" si="105"/>
        <v>24138.76</v>
      </c>
      <c r="CQ63" s="2">
        <f t="shared" si="106"/>
        <v>24138.76</v>
      </c>
      <c r="CR63" s="2">
        <f>((((ET63)*BB63-(EU63)*BS63)+AE63*BS63)*AV63)</f>
        <v>0</v>
      </c>
      <c r="CS63" s="2">
        <f t="shared" si="107"/>
        <v>0</v>
      </c>
      <c r="CT63" s="2">
        <f t="shared" si="108"/>
        <v>0</v>
      </c>
      <c r="CU63" s="2">
        <f t="shared" si="109"/>
        <v>0</v>
      </c>
      <c r="CV63" s="2">
        <f t="shared" si="110"/>
        <v>0</v>
      </c>
      <c r="CW63" s="2">
        <f t="shared" si="111"/>
        <v>0</v>
      </c>
      <c r="CX63" s="2">
        <f t="shared" si="111"/>
        <v>0</v>
      </c>
      <c r="CY63" s="2">
        <f>((S63*BZ63)/100)</f>
        <v>0</v>
      </c>
      <c r="CZ63" s="2">
        <f>((S63*CA63)/100)</f>
        <v>0</v>
      </c>
      <c r="DA63" s="2"/>
      <c r="DB63" s="2"/>
      <c r="DC63" s="2" t="s">
        <v>3</v>
      </c>
      <c r="DD63" s="2" t="s">
        <v>3</v>
      </c>
      <c r="DE63" s="2" t="s">
        <v>3</v>
      </c>
      <c r="DF63" s="2" t="s">
        <v>3</v>
      </c>
      <c r="DG63" s="2" t="s">
        <v>3</v>
      </c>
      <c r="DH63" s="2" t="s">
        <v>3</v>
      </c>
      <c r="DI63" s="2" t="s">
        <v>3</v>
      </c>
      <c r="DJ63" s="2" t="s">
        <v>3</v>
      </c>
      <c r="DK63" s="2" t="s">
        <v>3</v>
      </c>
      <c r="DL63" s="2" t="s">
        <v>3</v>
      </c>
      <c r="DM63" s="2" t="s">
        <v>3</v>
      </c>
      <c r="DN63" s="2">
        <v>0</v>
      </c>
      <c r="DO63" s="2">
        <v>0</v>
      </c>
      <c r="DP63" s="2">
        <v>1</v>
      </c>
      <c r="DQ63" s="2">
        <v>1</v>
      </c>
      <c r="DR63" s="2"/>
      <c r="DS63" s="2"/>
      <c r="DT63" s="2"/>
      <c r="DU63" s="2">
        <v>1013</v>
      </c>
      <c r="DV63" s="2" t="s">
        <v>113</v>
      </c>
      <c r="DW63" s="2" t="s">
        <v>113</v>
      </c>
      <c r="DX63" s="2">
        <v>1</v>
      </c>
      <c r="DY63" s="2"/>
      <c r="DZ63" s="2" t="s">
        <v>3</v>
      </c>
      <c r="EA63" s="2" t="s">
        <v>3</v>
      </c>
      <c r="EB63" s="2" t="s">
        <v>3</v>
      </c>
      <c r="EC63" s="2" t="s">
        <v>3</v>
      </c>
      <c r="ED63" s="2"/>
      <c r="EE63" s="2">
        <v>49570546</v>
      </c>
      <c r="EF63" s="2">
        <v>202</v>
      </c>
      <c r="EG63" s="2" t="s">
        <v>114</v>
      </c>
      <c r="EH63" s="2">
        <v>0</v>
      </c>
      <c r="EI63" s="2" t="s">
        <v>3</v>
      </c>
      <c r="EJ63" s="2">
        <v>1</v>
      </c>
      <c r="EK63" s="2">
        <v>400002</v>
      </c>
      <c r="EL63" s="2" t="s">
        <v>115</v>
      </c>
      <c r="EM63" s="2" t="s">
        <v>114</v>
      </c>
      <c r="EN63" s="2"/>
      <c r="EO63" s="2" t="s">
        <v>3</v>
      </c>
      <c r="EP63" s="2"/>
      <c r="EQ63" s="2">
        <v>131072</v>
      </c>
      <c r="ER63" s="2">
        <v>0</v>
      </c>
      <c r="ES63" s="2">
        <v>24138.76</v>
      </c>
      <c r="ET63" s="2">
        <v>0</v>
      </c>
      <c r="EU63" s="2">
        <v>0</v>
      </c>
      <c r="EV63" s="2">
        <v>0</v>
      </c>
      <c r="EW63" s="2">
        <v>0</v>
      </c>
      <c r="EX63" s="2">
        <v>0</v>
      </c>
      <c r="EY63" s="2">
        <v>0</v>
      </c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>
        <v>0</v>
      </c>
      <c r="FR63" s="2">
        <f t="shared" si="112"/>
        <v>0</v>
      </c>
      <c r="FS63" s="2">
        <v>0</v>
      </c>
      <c r="FT63" s="2"/>
      <c r="FU63" s="2"/>
      <c r="FV63" s="2"/>
      <c r="FW63" s="2"/>
      <c r="FX63" s="2">
        <v>0</v>
      </c>
      <c r="FY63" s="2">
        <v>0</v>
      </c>
      <c r="FZ63" s="2"/>
      <c r="GA63" s="2" t="s">
        <v>116</v>
      </c>
      <c r="GB63" s="2"/>
      <c r="GC63" s="2"/>
      <c r="GD63" s="2">
        <v>0</v>
      </c>
      <c r="GE63" s="2"/>
      <c r="GF63" s="2">
        <v>-920501895</v>
      </c>
      <c r="GG63" s="2">
        <v>2</v>
      </c>
      <c r="GH63" s="2">
        <v>4</v>
      </c>
      <c r="GI63" s="2">
        <v>-2</v>
      </c>
      <c r="GJ63" s="2">
        <v>0</v>
      </c>
      <c r="GK63" s="2">
        <f>ROUND(R63*(R12)/100,2)</f>
        <v>0</v>
      </c>
      <c r="GL63" s="2">
        <f t="shared" si="113"/>
        <v>0</v>
      </c>
      <c r="GM63" s="2">
        <f t="shared" si="114"/>
        <v>24138.76</v>
      </c>
      <c r="GN63" s="2">
        <f t="shared" si="115"/>
        <v>24138.76</v>
      </c>
      <c r="GO63" s="2">
        <f t="shared" si="116"/>
        <v>0</v>
      </c>
      <c r="GP63" s="2">
        <f t="shared" si="117"/>
        <v>0</v>
      </c>
      <c r="GQ63" s="2"/>
      <c r="GR63" s="2">
        <v>0</v>
      </c>
      <c r="GS63" s="2">
        <v>2</v>
      </c>
      <c r="GT63" s="2">
        <v>0</v>
      </c>
      <c r="GU63" s="2" t="s">
        <v>3</v>
      </c>
      <c r="GV63" s="2">
        <f t="shared" si="118"/>
        <v>0</v>
      </c>
      <c r="GW63" s="2">
        <v>1</v>
      </c>
      <c r="GX63" s="2">
        <f t="shared" si="119"/>
        <v>0</v>
      </c>
      <c r="GY63" s="2"/>
      <c r="GZ63" s="2"/>
      <c r="HA63" s="2">
        <v>0</v>
      </c>
      <c r="HB63" s="2">
        <v>0</v>
      </c>
      <c r="HC63" s="2">
        <f t="shared" si="120"/>
        <v>0</v>
      </c>
      <c r="HD63" s="2"/>
      <c r="HE63" s="2" t="s">
        <v>117</v>
      </c>
      <c r="HF63" s="2" t="s">
        <v>117</v>
      </c>
      <c r="HG63" s="2"/>
      <c r="HH63" s="2"/>
      <c r="HI63" s="2"/>
      <c r="HJ63" s="2"/>
      <c r="HK63" s="2"/>
      <c r="HL63" s="2"/>
      <c r="HM63" s="2" t="s">
        <v>3</v>
      </c>
      <c r="HN63" s="2" t="s">
        <v>3</v>
      </c>
      <c r="HO63" s="2" t="s">
        <v>3</v>
      </c>
      <c r="HP63" s="2" t="s">
        <v>3</v>
      </c>
      <c r="HQ63" s="2" t="s">
        <v>3</v>
      </c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>
        <v>0</v>
      </c>
      <c r="IL63" s="2"/>
      <c r="IM63" s="2"/>
      <c r="IN63" s="2"/>
      <c r="IO63" s="2"/>
      <c r="IP63" s="2"/>
      <c r="IQ63" s="2"/>
      <c r="IR63" s="2"/>
      <c r="IS63" s="2"/>
      <c r="IT63" s="2"/>
      <c r="IU63" s="2"/>
    </row>
    <row r="64" spans="1:255" x14ac:dyDescent="0.2">
      <c r="A64">
        <v>17</v>
      </c>
      <c r="B64">
        <v>1</v>
      </c>
      <c r="E64" t="s">
        <v>111</v>
      </c>
      <c r="F64" t="s">
        <v>112</v>
      </c>
      <c r="G64" t="s">
        <v>297</v>
      </c>
      <c r="H64" t="s">
        <v>113</v>
      </c>
      <c r="I64">
        <f>ROUND(ROUND(1,4),9)</f>
        <v>1</v>
      </c>
      <c r="J64">
        <v>0</v>
      </c>
      <c r="K64">
        <f>ROUND(ROUND(1,4),9)</f>
        <v>1</v>
      </c>
      <c r="O64">
        <f t="shared" si="91"/>
        <v>208800.27</v>
      </c>
      <c r="P64">
        <f t="shared" si="92"/>
        <v>208800.27</v>
      </c>
      <c r="Q64">
        <f t="shared" si="93"/>
        <v>0</v>
      </c>
      <c r="R64">
        <f t="shared" si="94"/>
        <v>0</v>
      </c>
      <c r="S64">
        <f t="shared" si="95"/>
        <v>0</v>
      </c>
      <c r="T64">
        <f t="shared" si="96"/>
        <v>0</v>
      </c>
      <c r="U64">
        <f t="shared" si="97"/>
        <v>0</v>
      </c>
      <c r="V64">
        <f t="shared" si="98"/>
        <v>0</v>
      </c>
      <c r="W64">
        <f t="shared" si="99"/>
        <v>0</v>
      </c>
      <c r="X64">
        <f t="shared" si="100"/>
        <v>0</v>
      </c>
      <c r="Y64">
        <f t="shared" si="100"/>
        <v>0</v>
      </c>
      <c r="AA64">
        <v>50468178</v>
      </c>
      <c r="AB64">
        <f t="shared" si="101"/>
        <v>24138.76</v>
      </c>
      <c r="AC64">
        <f t="shared" si="102"/>
        <v>24138.76</v>
      </c>
      <c r="AD64">
        <f>ROUND((((ET64)-(EU64))+AE64),6)</f>
        <v>0</v>
      </c>
      <c r="AE64">
        <f t="shared" si="121"/>
        <v>0</v>
      </c>
      <c r="AF64">
        <f t="shared" si="121"/>
        <v>0</v>
      </c>
      <c r="AG64">
        <f t="shared" si="103"/>
        <v>0</v>
      </c>
      <c r="AH64">
        <f t="shared" si="122"/>
        <v>0</v>
      </c>
      <c r="AI64">
        <f t="shared" si="122"/>
        <v>0</v>
      </c>
      <c r="AJ64">
        <f t="shared" si="104"/>
        <v>0</v>
      </c>
      <c r="AK64">
        <v>24138.76</v>
      </c>
      <c r="AL64">
        <v>24138.76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8.65</v>
      </c>
      <c r="BD64" t="s">
        <v>3</v>
      </c>
      <c r="BE64" t="s">
        <v>3</v>
      </c>
      <c r="BF64" t="s">
        <v>3</v>
      </c>
      <c r="BG64" t="s">
        <v>3</v>
      </c>
      <c r="BH64">
        <v>3</v>
      </c>
      <c r="BI64">
        <v>1</v>
      </c>
      <c r="BJ64" t="s">
        <v>3</v>
      </c>
      <c r="BM64">
        <v>400002</v>
      </c>
      <c r="BN64">
        <v>0</v>
      </c>
      <c r="BO64" t="s">
        <v>3</v>
      </c>
      <c r="BP64">
        <v>0</v>
      </c>
      <c r="BQ64">
        <v>202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0</v>
      </c>
      <c r="CA64">
        <v>0</v>
      </c>
      <c r="CB64" t="s">
        <v>3</v>
      </c>
      <c r="CE64">
        <v>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 t="shared" si="105"/>
        <v>208800.27</v>
      </c>
      <c r="CQ64">
        <f t="shared" si="106"/>
        <v>208800.274</v>
      </c>
      <c r="CR64">
        <f>((((ET64)*BB64-(EU64)*BS64)+AE64*BS64)*AV64)</f>
        <v>0</v>
      </c>
      <c r="CS64">
        <f t="shared" si="107"/>
        <v>0</v>
      </c>
      <c r="CT64">
        <f t="shared" si="108"/>
        <v>0</v>
      </c>
      <c r="CU64">
        <f t="shared" si="109"/>
        <v>0</v>
      </c>
      <c r="CV64">
        <f t="shared" si="110"/>
        <v>0</v>
      </c>
      <c r="CW64">
        <f t="shared" si="111"/>
        <v>0</v>
      </c>
      <c r="CX64">
        <f t="shared" si="111"/>
        <v>0</v>
      </c>
      <c r="CY64">
        <f>S64*(BZ64/100)</f>
        <v>0</v>
      </c>
      <c r="CZ64">
        <f>S64*(CA64/100)</f>
        <v>0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1013</v>
      </c>
      <c r="DV64" t="s">
        <v>113</v>
      </c>
      <c r="DW64" t="s">
        <v>113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49570546</v>
      </c>
      <c r="EF64">
        <v>202</v>
      </c>
      <c r="EG64" t="s">
        <v>114</v>
      </c>
      <c r="EH64">
        <v>0</v>
      </c>
      <c r="EI64" t="s">
        <v>3</v>
      </c>
      <c r="EJ64">
        <v>1</v>
      </c>
      <c r="EK64">
        <v>400002</v>
      </c>
      <c r="EL64" t="s">
        <v>115</v>
      </c>
      <c r="EM64" t="s">
        <v>114</v>
      </c>
      <c r="EO64" t="s">
        <v>3</v>
      </c>
      <c r="EQ64">
        <v>131072</v>
      </c>
      <c r="ER64">
        <v>24138.76</v>
      </c>
      <c r="ES64">
        <v>24138.76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5</v>
      </c>
      <c r="FC64">
        <v>1</v>
      </c>
      <c r="FD64">
        <v>18</v>
      </c>
      <c r="FF64">
        <v>250560.34</v>
      </c>
      <c r="FQ64">
        <v>0</v>
      </c>
      <c r="FR64">
        <f t="shared" si="112"/>
        <v>0</v>
      </c>
      <c r="FS64">
        <v>0</v>
      </c>
      <c r="FX64">
        <v>0</v>
      </c>
      <c r="FY64">
        <v>0</v>
      </c>
      <c r="GA64" t="s">
        <v>116</v>
      </c>
      <c r="GD64">
        <v>0</v>
      </c>
      <c r="GF64">
        <v>-920501895</v>
      </c>
      <c r="GG64">
        <v>2</v>
      </c>
      <c r="GH64">
        <v>3</v>
      </c>
      <c r="GI64">
        <v>5</v>
      </c>
      <c r="GJ64">
        <v>0</v>
      </c>
      <c r="GK64">
        <f>ROUND(R64*(S12)/100,2)</f>
        <v>0</v>
      </c>
      <c r="GL64">
        <f t="shared" si="113"/>
        <v>0</v>
      </c>
      <c r="GM64">
        <f t="shared" si="114"/>
        <v>208800.27</v>
      </c>
      <c r="GN64">
        <f t="shared" si="115"/>
        <v>208800.27</v>
      </c>
      <c r="GO64">
        <f t="shared" si="116"/>
        <v>0</v>
      </c>
      <c r="GP64">
        <f t="shared" si="117"/>
        <v>0</v>
      </c>
      <c r="GR64">
        <v>1</v>
      </c>
      <c r="GS64">
        <v>1</v>
      </c>
      <c r="GT64">
        <v>0</v>
      </c>
      <c r="GU64" t="s">
        <v>3</v>
      </c>
      <c r="GV64">
        <f t="shared" si="118"/>
        <v>0</v>
      </c>
      <c r="GW64">
        <v>1</v>
      </c>
      <c r="GX64">
        <f t="shared" si="119"/>
        <v>0</v>
      </c>
      <c r="HA64">
        <v>0</v>
      </c>
      <c r="HB64">
        <v>0</v>
      </c>
      <c r="HC64">
        <f t="shared" si="120"/>
        <v>0</v>
      </c>
      <c r="HE64" t="s">
        <v>117</v>
      </c>
      <c r="HF64" t="s">
        <v>117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IK64">
        <v>0</v>
      </c>
    </row>
    <row r="65" spans="1:255" x14ac:dyDescent="0.2">
      <c r="A65" s="2">
        <v>17</v>
      </c>
      <c r="B65" s="2">
        <v>1</v>
      </c>
      <c r="C65" s="2"/>
      <c r="D65" s="2"/>
      <c r="E65" s="2" t="s">
        <v>118</v>
      </c>
      <c r="F65" s="2" t="s">
        <v>112</v>
      </c>
      <c r="G65" s="2" t="s">
        <v>298</v>
      </c>
      <c r="H65" s="2" t="s">
        <v>113</v>
      </c>
      <c r="I65" s="2">
        <f>ROUND(ROUND(1,4),9)</f>
        <v>1</v>
      </c>
      <c r="J65" s="2">
        <v>0</v>
      </c>
      <c r="K65" s="2">
        <f>ROUND(ROUND(1,4),9)</f>
        <v>1</v>
      </c>
      <c r="L65" s="2"/>
      <c r="M65" s="2"/>
      <c r="N65" s="2"/>
      <c r="O65" s="2">
        <f t="shared" si="91"/>
        <v>7288.05</v>
      </c>
      <c r="P65" s="2">
        <f t="shared" si="92"/>
        <v>7288.05</v>
      </c>
      <c r="Q65" s="2">
        <f t="shared" si="93"/>
        <v>0</v>
      </c>
      <c r="R65" s="2">
        <f t="shared" si="94"/>
        <v>0</v>
      </c>
      <c r="S65" s="2">
        <f t="shared" si="95"/>
        <v>0</v>
      </c>
      <c r="T65" s="2">
        <f t="shared" si="96"/>
        <v>0</v>
      </c>
      <c r="U65" s="2">
        <f t="shared" si="97"/>
        <v>0</v>
      </c>
      <c r="V65" s="2">
        <f t="shared" si="98"/>
        <v>0</v>
      </c>
      <c r="W65" s="2">
        <f t="shared" si="99"/>
        <v>0</v>
      </c>
      <c r="X65" s="2">
        <f t="shared" si="100"/>
        <v>0</v>
      </c>
      <c r="Y65" s="2">
        <f t="shared" si="100"/>
        <v>0</v>
      </c>
      <c r="Z65" s="2"/>
      <c r="AA65" s="2">
        <v>50468181</v>
      </c>
      <c r="AB65" s="2">
        <f t="shared" si="101"/>
        <v>7288.05</v>
      </c>
      <c r="AC65" s="2">
        <f t="shared" si="102"/>
        <v>7288.05</v>
      </c>
      <c r="AD65" s="2">
        <f>ROUND((((ET65)-(EU65))+AE65),6)</f>
        <v>0</v>
      </c>
      <c r="AE65" s="2">
        <f t="shared" si="121"/>
        <v>0</v>
      </c>
      <c r="AF65" s="2">
        <f t="shared" si="121"/>
        <v>0</v>
      </c>
      <c r="AG65" s="2">
        <f t="shared" si="103"/>
        <v>0</v>
      </c>
      <c r="AH65" s="2">
        <f t="shared" si="122"/>
        <v>0</v>
      </c>
      <c r="AI65" s="2">
        <f t="shared" si="122"/>
        <v>0</v>
      </c>
      <c r="AJ65" s="2">
        <f t="shared" si="104"/>
        <v>0</v>
      </c>
      <c r="AK65" s="2">
        <v>7288.05</v>
      </c>
      <c r="AL65" s="2">
        <v>7288.05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</v>
      </c>
      <c r="AW65" s="2">
        <v>1</v>
      </c>
      <c r="AX65" s="2"/>
      <c r="AY65" s="2"/>
      <c r="AZ65" s="2">
        <v>1</v>
      </c>
      <c r="BA65" s="2">
        <v>1</v>
      </c>
      <c r="BB65" s="2">
        <v>1</v>
      </c>
      <c r="BC65" s="2">
        <v>1</v>
      </c>
      <c r="BD65" s="2" t="s">
        <v>3</v>
      </c>
      <c r="BE65" s="2" t="s">
        <v>3</v>
      </c>
      <c r="BF65" s="2" t="s">
        <v>3</v>
      </c>
      <c r="BG65" s="2" t="s">
        <v>3</v>
      </c>
      <c r="BH65" s="2">
        <v>3</v>
      </c>
      <c r="BI65" s="2">
        <v>1</v>
      </c>
      <c r="BJ65" s="2" t="s">
        <v>3</v>
      </c>
      <c r="BK65" s="2"/>
      <c r="BL65" s="2"/>
      <c r="BM65" s="2">
        <v>400002</v>
      </c>
      <c r="BN65" s="2">
        <v>0</v>
      </c>
      <c r="BO65" s="2" t="s">
        <v>3</v>
      </c>
      <c r="BP65" s="2">
        <v>0</v>
      </c>
      <c r="BQ65" s="2">
        <v>202</v>
      </c>
      <c r="BR65" s="2">
        <v>0</v>
      </c>
      <c r="BS65" s="2">
        <v>1</v>
      </c>
      <c r="BT65" s="2">
        <v>1</v>
      </c>
      <c r="BU65" s="2">
        <v>1</v>
      </c>
      <c r="BV65" s="2">
        <v>1</v>
      </c>
      <c r="BW65" s="2">
        <v>1</v>
      </c>
      <c r="BX65" s="2">
        <v>1</v>
      </c>
      <c r="BY65" s="2" t="s">
        <v>3</v>
      </c>
      <c r="BZ65" s="2">
        <v>0</v>
      </c>
      <c r="CA65" s="2">
        <v>0</v>
      </c>
      <c r="CB65" s="2" t="s">
        <v>3</v>
      </c>
      <c r="CC65" s="2"/>
      <c r="CD65" s="2"/>
      <c r="CE65" s="2">
        <v>0</v>
      </c>
      <c r="CF65" s="2">
        <v>0</v>
      </c>
      <c r="CG65" s="2">
        <v>0</v>
      </c>
      <c r="CH65" s="2"/>
      <c r="CI65" s="2"/>
      <c r="CJ65" s="2"/>
      <c r="CK65" s="2"/>
      <c r="CL65" s="2"/>
      <c r="CM65" s="2">
        <v>0</v>
      </c>
      <c r="CN65" s="2" t="s">
        <v>3</v>
      </c>
      <c r="CO65" s="2">
        <v>0</v>
      </c>
      <c r="CP65" s="2">
        <f t="shared" si="105"/>
        <v>7288.05</v>
      </c>
      <c r="CQ65" s="2">
        <f t="shared" si="106"/>
        <v>7288.05</v>
      </c>
      <c r="CR65" s="2">
        <f>((((ET65)*BB65-(EU65)*BS65)+AE65*BS65)*AV65)</f>
        <v>0</v>
      </c>
      <c r="CS65" s="2">
        <f t="shared" si="107"/>
        <v>0</v>
      </c>
      <c r="CT65" s="2">
        <f t="shared" si="108"/>
        <v>0</v>
      </c>
      <c r="CU65" s="2">
        <f t="shared" si="109"/>
        <v>0</v>
      </c>
      <c r="CV65" s="2">
        <f t="shared" si="110"/>
        <v>0</v>
      </c>
      <c r="CW65" s="2">
        <f t="shared" si="111"/>
        <v>0</v>
      </c>
      <c r="CX65" s="2">
        <f t="shared" si="111"/>
        <v>0</v>
      </c>
      <c r="CY65" s="2">
        <f>((S65*BZ65)/100)</f>
        <v>0</v>
      </c>
      <c r="CZ65" s="2">
        <f>((S65*CA65)/100)</f>
        <v>0</v>
      </c>
      <c r="DA65" s="2"/>
      <c r="DB65" s="2"/>
      <c r="DC65" s="2" t="s">
        <v>3</v>
      </c>
      <c r="DD65" s="2" t="s">
        <v>3</v>
      </c>
      <c r="DE65" s="2" t="s">
        <v>3</v>
      </c>
      <c r="DF65" s="2" t="s">
        <v>3</v>
      </c>
      <c r="DG65" s="2" t="s">
        <v>3</v>
      </c>
      <c r="DH65" s="2" t="s">
        <v>3</v>
      </c>
      <c r="DI65" s="2" t="s">
        <v>3</v>
      </c>
      <c r="DJ65" s="2" t="s">
        <v>3</v>
      </c>
      <c r="DK65" s="2" t="s">
        <v>3</v>
      </c>
      <c r="DL65" s="2" t="s">
        <v>3</v>
      </c>
      <c r="DM65" s="2" t="s">
        <v>3</v>
      </c>
      <c r="DN65" s="2">
        <v>0</v>
      </c>
      <c r="DO65" s="2">
        <v>0</v>
      </c>
      <c r="DP65" s="2">
        <v>1</v>
      </c>
      <c r="DQ65" s="2">
        <v>1</v>
      </c>
      <c r="DR65" s="2"/>
      <c r="DS65" s="2"/>
      <c r="DT65" s="2"/>
      <c r="DU65" s="2">
        <v>1013</v>
      </c>
      <c r="DV65" s="2" t="s">
        <v>113</v>
      </c>
      <c r="DW65" s="2" t="s">
        <v>113</v>
      </c>
      <c r="DX65" s="2">
        <v>1</v>
      </c>
      <c r="DY65" s="2"/>
      <c r="DZ65" s="2" t="s">
        <v>3</v>
      </c>
      <c r="EA65" s="2" t="s">
        <v>3</v>
      </c>
      <c r="EB65" s="2" t="s">
        <v>3</v>
      </c>
      <c r="EC65" s="2" t="s">
        <v>3</v>
      </c>
      <c r="ED65" s="2"/>
      <c r="EE65" s="2">
        <v>49570546</v>
      </c>
      <c r="EF65" s="2">
        <v>202</v>
      </c>
      <c r="EG65" s="2" t="s">
        <v>114</v>
      </c>
      <c r="EH65" s="2">
        <v>0</v>
      </c>
      <c r="EI65" s="2" t="s">
        <v>3</v>
      </c>
      <c r="EJ65" s="2">
        <v>1</v>
      </c>
      <c r="EK65" s="2">
        <v>400002</v>
      </c>
      <c r="EL65" s="2" t="s">
        <v>115</v>
      </c>
      <c r="EM65" s="2" t="s">
        <v>114</v>
      </c>
      <c r="EN65" s="2"/>
      <c r="EO65" s="2" t="s">
        <v>3</v>
      </c>
      <c r="EP65" s="2"/>
      <c r="EQ65" s="2">
        <v>131072</v>
      </c>
      <c r="ER65" s="2">
        <v>0</v>
      </c>
      <c r="ES65" s="2">
        <v>7288.05</v>
      </c>
      <c r="ET65" s="2">
        <v>0</v>
      </c>
      <c r="EU65" s="2">
        <v>0</v>
      </c>
      <c r="EV65" s="2">
        <v>0</v>
      </c>
      <c r="EW65" s="2">
        <v>0</v>
      </c>
      <c r="EX65" s="2">
        <v>0</v>
      </c>
      <c r="EY65" s="2">
        <v>0</v>
      </c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>
        <v>0</v>
      </c>
      <c r="FR65" s="2">
        <f t="shared" si="112"/>
        <v>0</v>
      </c>
      <c r="FS65" s="2">
        <v>0</v>
      </c>
      <c r="FT65" s="2"/>
      <c r="FU65" s="2"/>
      <c r="FV65" s="2"/>
      <c r="FW65" s="2"/>
      <c r="FX65" s="2">
        <v>0</v>
      </c>
      <c r="FY65" s="2">
        <v>0</v>
      </c>
      <c r="FZ65" s="2"/>
      <c r="GA65" s="2" t="s">
        <v>119</v>
      </c>
      <c r="GB65" s="2"/>
      <c r="GC65" s="2"/>
      <c r="GD65" s="2">
        <v>0</v>
      </c>
      <c r="GE65" s="2"/>
      <c r="GF65" s="2">
        <v>-1395230686</v>
      </c>
      <c r="GG65" s="2">
        <v>2</v>
      </c>
      <c r="GH65" s="2">
        <v>4</v>
      </c>
      <c r="GI65" s="2">
        <v>-2</v>
      </c>
      <c r="GJ65" s="2">
        <v>0</v>
      </c>
      <c r="GK65" s="2">
        <f>ROUND(R65*(R12)/100,2)</f>
        <v>0</v>
      </c>
      <c r="GL65" s="2">
        <f t="shared" si="113"/>
        <v>0</v>
      </c>
      <c r="GM65" s="2">
        <f t="shared" si="114"/>
        <v>7288.05</v>
      </c>
      <c r="GN65" s="2">
        <f t="shared" si="115"/>
        <v>7288.05</v>
      </c>
      <c r="GO65" s="2">
        <f t="shared" si="116"/>
        <v>0</v>
      </c>
      <c r="GP65" s="2">
        <f t="shared" si="117"/>
        <v>0</v>
      </c>
      <c r="GQ65" s="2"/>
      <c r="GR65" s="2">
        <v>0</v>
      </c>
      <c r="GS65" s="2">
        <v>2</v>
      </c>
      <c r="GT65" s="2">
        <v>0</v>
      </c>
      <c r="GU65" s="2" t="s">
        <v>3</v>
      </c>
      <c r="GV65" s="2">
        <f t="shared" si="118"/>
        <v>0</v>
      </c>
      <c r="GW65" s="2">
        <v>1</v>
      </c>
      <c r="GX65" s="2">
        <f t="shared" si="119"/>
        <v>0</v>
      </c>
      <c r="GY65" s="2"/>
      <c r="GZ65" s="2"/>
      <c r="HA65" s="2">
        <v>0</v>
      </c>
      <c r="HB65" s="2">
        <v>0</v>
      </c>
      <c r="HC65" s="2">
        <f t="shared" si="120"/>
        <v>0</v>
      </c>
      <c r="HD65" s="2"/>
      <c r="HE65" s="2" t="s">
        <v>117</v>
      </c>
      <c r="HF65" s="2" t="s">
        <v>117</v>
      </c>
      <c r="HG65" s="2"/>
      <c r="HH65" s="2"/>
      <c r="HI65" s="2"/>
      <c r="HJ65" s="2"/>
      <c r="HK65" s="2"/>
      <c r="HL65" s="2"/>
      <c r="HM65" s="2" t="s">
        <v>3</v>
      </c>
      <c r="HN65" s="2" t="s">
        <v>3</v>
      </c>
      <c r="HO65" s="2" t="s">
        <v>3</v>
      </c>
      <c r="HP65" s="2" t="s">
        <v>3</v>
      </c>
      <c r="HQ65" s="2" t="s">
        <v>3</v>
      </c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>
        <v>0</v>
      </c>
      <c r="IL65" s="2"/>
      <c r="IM65" s="2"/>
      <c r="IN65" s="2"/>
      <c r="IO65" s="2"/>
      <c r="IP65" s="2"/>
      <c r="IQ65" s="2"/>
      <c r="IR65" s="2"/>
      <c r="IS65" s="2"/>
      <c r="IT65" s="2"/>
      <c r="IU65" s="2"/>
    </row>
    <row r="66" spans="1:255" x14ac:dyDescent="0.2">
      <c r="A66">
        <v>17</v>
      </c>
      <c r="B66">
        <v>1</v>
      </c>
      <c r="E66" t="s">
        <v>118</v>
      </c>
      <c r="F66" t="s">
        <v>112</v>
      </c>
      <c r="G66" t="s">
        <v>298</v>
      </c>
      <c r="H66" t="s">
        <v>113</v>
      </c>
      <c r="I66">
        <f>ROUND(ROUND(1,4),9)</f>
        <v>1</v>
      </c>
      <c r="J66">
        <v>0</v>
      </c>
      <c r="K66">
        <f>ROUND(ROUND(1,4),9)</f>
        <v>1</v>
      </c>
      <c r="O66">
        <f t="shared" si="91"/>
        <v>63041.63</v>
      </c>
      <c r="P66">
        <f t="shared" si="92"/>
        <v>63041.63</v>
      </c>
      <c r="Q66">
        <f t="shared" si="93"/>
        <v>0</v>
      </c>
      <c r="R66">
        <f t="shared" si="94"/>
        <v>0</v>
      </c>
      <c r="S66">
        <f t="shared" si="95"/>
        <v>0</v>
      </c>
      <c r="T66">
        <f t="shared" si="96"/>
        <v>0</v>
      </c>
      <c r="U66">
        <f t="shared" si="97"/>
        <v>0</v>
      </c>
      <c r="V66">
        <f t="shared" si="98"/>
        <v>0</v>
      </c>
      <c r="W66">
        <f t="shared" si="99"/>
        <v>0</v>
      </c>
      <c r="X66">
        <f t="shared" si="100"/>
        <v>0</v>
      </c>
      <c r="Y66">
        <f t="shared" si="100"/>
        <v>0</v>
      </c>
      <c r="AA66">
        <v>50468178</v>
      </c>
      <c r="AB66">
        <f t="shared" si="101"/>
        <v>7288.05</v>
      </c>
      <c r="AC66">
        <f t="shared" si="102"/>
        <v>7288.05</v>
      </c>
      <c r="AD66">
        <f>ROUND((((ET66)-(EU66))+AE66),6)</f>
        <v>0</v>
      </c>
      <c r="AE66">
        <f t="shared" si="121"/>
        <v>0</v>
      </c>
      <c r="AF66">
        <f t="shared" si="121"/>
        <v>0</v>
      </c>
      <c r="AG66">
        <f t="shared" si="103"/>
        <v>0</v>
      </c>
      <c r="AH66">
        <f t="shared" si="122"/>
        <v>0</v>
      </c>
      <c r="AI66">
        <f t="shared" si="122"/>
        <v>0</v>
      </c>
      <c r="AJ66">
        <f t="shared" si="104"/>
        <v>0</v>
      </c>
      <c r="AK66">
        <v>7288.05</v>
      </c>
      <c r="AL66">
        <v>7288.05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8.65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1</v>
      </c>
      <c r="BJ66" t="s">
        <v>3</v>
      </c>
      <c r="BM66">
        <v>400002</v>
      </c>
      <c r="BN66">
        <v>0</v>
      </c>
      <c r="BO66" t="s">
        <v>3</v>
      </c>
      <c r="BP66">
        <v>0</v>
      </c>
      <c r="BQ66">
        <v>202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0</v>
      </c>
      <c r="CA66">
        <v>0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 t="shared" si="105"/>
        <v>63041.63</v>
      </c>
      <c r="CQ66">
        <f t="shared" si="106"/>
        <v>63041.632500000007</v>
      </c>
      <c r="CR66">
        <f>((((ET66)*BB66-(EU66)*BS66)+AE66*BS66)*AV66)</f>
        <v>0</v>
      </c>
      <c r="CS66">
        <f t="shared" si="107"/>
        <v>0</v>
      </c>
      <c r="CT66">
        <f t="shared" si="108"/>
        <v>0</v>
      </c>
      <c r="CU66">
        <f t="shared" si="109"/>
        <v>0</v>
      </c>
      <c r="CV66">
        <f t="shared" si="110"/>
        <v>0</v>
      </c>
      <c r="CW66">
        <f t="shared" si="111"/>
        <v>0</v>
      </c>
      <c r="CX66">
        <f t="shared" si="111"/>
        <v>0</v>
      </c>
      <c r="CY66">
        <f>S66*(BZ66/100)</f>
        <v>0</v>
      </c>
      <c r="CZ66">
        <f>S66*(CA66/100)</f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113</v>
      </c>
      <c r="DW66" t="s">
        <v>113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49570546</v>
      </c>
      <c r="EF66">
        <v>202</v>
      </c>
      <c r="EG66" t="s">
        <v>114</v>
      </c>
      <c r="EH66">
        <v>0</v>
      </c>
      <c r="EI66" t="s">
        <v>3</v>
      </c>
      <c r="EJ66">
        <v>1</v>
      </c>
      <c r="EK66">
        <v>400002</v>
      </c>
      <c r="EL66" t="s">
        <v>115</v>
      </c>
      <c r="EM66" t="s">
        <v>114</v>
      </c>
      <c r="EO66" t="s">
        <v>3</v>
      </c>
      <c r="EQ66">
        <v>131072</v>
      </c>
      <c r="ER66">
        <v>7288.05</v>
      </c>
      <c r="ES66">
        <v>7288.05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5</v>
      </c>
      <c r="FC66">
        <v>1</v>
      </c>
      <c r="FD66">
        <v>18</v>
      </c>
      <c r="FF66">
        <v>75650</v>
      </c>
      <c r="FQ66">
        <v>0</v>
      </c>
      <c r="FR66">
        <f t="shared" si="112"/>
        <v>0</v>
      </c>
      <c r="FS66">
        <v>0</v>
      </c>
      <c r="FX66">
        <v>0</v>
      </c>
      <c r="FY66">
        <v>0</v>
      </c>
      <c r="GA66" t="s">
        <v>119</v>
      </c>
      <c r="GD66">
        <v>0</v>
      </c>
      <c r="GF66">
        <v>-1395230686</v>
      </c>
      <c r="GG66">
        <v>2</v>
      </c>
      <c r="GH66">
        <v>3</v>
      </c>
      <c r="GI66">
        <v>5</v>
      </c>
      <c r="GJ66">
        <v>0</v>
      </c>
      <c r="GK66">
        <f>ROUND(R66*(S12)/100,2)</f>
        <v>0</v>
      </c>
      <c r="GL66">
        <f t="shared" si="113"/>
        <v>0</v>
      </c>
      <c r="GM66">
        <f t="shared" si="114"/>
        <v>63041.63</v>
      </c>
      <c r="GN66">
        <f t="shared" si="115"/>
        <v>63041.63</v>
      </c>
      <c r="GO66">
        <f t="shared" si="116"/>
        <v>0</v>
      </c>
      <c r="GP66">
        <f t="shared" si="117"/>
        <v>0</v>
      </c>
      <c r="GR66">
        <v>1</v>
      </c>
      <c r="GS66">
        <v>1</v>
      </c>
      <c r="GT66">
        <v>0</v>
      </c>
      <c r="GU66" t="s">
        <v>3</v>
      </c>
      <c r="GV66">
        <f t="shared" si="118"/>
        <v>0</v>
      </c>
      <c r="GW66">
        <v>1</v>
      </c>
      <c r="GX66">
        <f t="shared" si="119"/>
        <v>0</v>
      </c>
      <c r="HA66">
        <v>0</v>
      </c>
      <c r="HB66">
        <v>0</v>
      </c>
      <c r="HC66">
        <f t="shared" si="120"/>
        <v>0</v>
      </c>
      <c r="HE66" t="s">
        <v>117</v>
      </c>
      <c r="HF66" t="s">
        <v>117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7" spans="1:255" x14ac:dyDescent="0.2">
      <c r="A67" s="2">
        <v>19</v>
      </c>
      <c r="B67" s="2">
        <v>1</v>
      </c>
      <c r="C67" s="2"/>
      <c r="D67" s="2"/>
      <c r="E67" s="2"/>
      <c r="F67" s="2" t="s">
        <v>3</v>
      </c>
      <c r="G67" s="2" t="s">
        <v>120</v>
      </c>
      <c r="H67" s="2" t="s">
        <v>3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>
        <v>1</v>
      </c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>
        <v>0</v>
      </c>
      <c r="IL67" s="2"/>
      <c r="IM67" s="2"/>
      <c r="IN67" s="2"/>
      <c r="IO67" s="2"/>
      <c r="IP67" s="2"/>
      <c r="IQ67" s="2"/>
      <c r="IR67" s="2"/>
      <c r="IS67" s="2"/>
      <c r="IT67" s="2"/>
      <c r="IU67" s="2"/>
    </row>
    <row r="68" spans="1:255" x14ac:dyDescent="0.2">
      <c r="A68" s="2">
        <v>17</v>
      </c>
      <c r="B68" s="2">
        <v>1</v>
      </c>
      <c r="C68" s="2">
        <f>ROW(SmtRes!A85)</f>
        <v>85</v>
      </c>
      <c r="D68" s="2">
        <f>ROW(EtalonRes!A97)</f>
        <v>97</v>
      </c>
      <c r="E68" s="2" t="s">
        <v>121</v>
      </c>
      <c r="F68" s="2" t="s">
        <v>122</v>
      </c>
      <c r="G68" s="2" t="s">
        <v>123</v>
      </c>
      <c r="H68" s="2" t="s">
        <v>124</v>
      </c>
      <c r="I68" s="2">
        <f>ROUND(ROUND(1,4),9)</f>
        <v>1</v>
      </c>
      <c r="J68" s="2">
        <v>0</v>
      </c>
      <c r="K68" s="2">
        <f>ROUND(ROUND(1,4),9)</f>
        <v>1</v>
      </c>
      <c r="L68" s="2"/>
      <c r="M68" s="2"/>
      <c r="N68" s="2"/>
      <c r="O68" s="2">
        <f>ROUND(CP68,2)</f>
        <v>61.74</v>
      </c>
      <c r="P68" s="2">
        <f>ROUND(CQ68*I68,2)</f>
        <v>0</v>
      </c>
      <c r="Q68" s="2">
        <f>ROUND(CR68*I68,2)</f>
        <v>5.49</v>
      </c>
      <c r="R68" s="2">
        <f>ROUND(CS68*I68,2)</f>
        <v>0.84</v>
      </c>
      <c r="S68" s="2">
        <f>ROUND(CT68*I68,2)</f>
        <v>56.25</v>
      </c>
      <c r="T68" s="2">
        <f>ROUND(CU68*I68,2)</f>
        <v>0</v>
      </c>
      <c r="U68" s="2">
        <f>CV68*I68</f>
        <v>4.7520000000000007</v>
      </c>
      <c r="V68" s="2">
        <f>CW68*I68</f>
        <v>0</v>
      </c>
      <c r="W68" s="2">
        <f>ROUND(CX68*I68,2)</f>
        <v>0</v>
      </c>
      <c r="X68" s="2">
        <f t="shared" ref="X68:Y71" si="123">ROUND(CY68,2)</f>
        <v>44.44</v>
      </c>
      <c r="Y68" s="2">
        <f t="shared" si="123"/>
        <v>39.380000000000003</v>
      </c>
      <c r="Z68" s="2"/>
      <c r="AA68" s="2">
        <v>50468181</v>
      </c>
      <c r="AB68" s="2">
        <f>ROUND((AC68+AD68+AF68),6)</f>
        <v>61.743000000000002</v>
      </c>
      <c r="AC68" s="2">
        <f>ROUND((ES68),6)</f>
        <v>0</v>
      </c>
      <c r="AD68" s="2">
        <f>ROUND(((((ET68*1.1))-((EU68*1.1)))+AE68),6)</f>
        <v>5.4889999999999999</v>
      </c>
      <c r="AE68" s="2">
        <f>ROUND(((EU68*1.1)),6)</f>
        <v>0.83599999999999997</v>
      </c>
      <c r="AF68" s="2">
        <f>ROUND(((EV68*1.1)),6)</f>
        <v>56.253999999999998</v>
      </c>
      <c r="AG68" s="2">
        <f>ROUND((AP68),6)</f>
        <v>0</v>
      </c>
      <c r="AH68" s="2">
        <f>((EW68*1.1))</f>
        <v>4.7520000000000007</v>
      </c>
      <c r="AI68" s="2">
        <f>((EX68*1.1))</f>
        <v>0</v>
      </c>
      <c r="AJ68" s="2">
        <f>(AS68)</f>
        <v>0</v>
      </c>
      <c r="AK68" s="2">
        <v>56.13</v>
      </c>
      <c r="AL68" s="2">
        <v>0</v>
      </c>
      <c r="AM68" s="2">
        <v>4.99</v>
      </c>
      <c r="AN68" s="2">
        <v>0.76</v>
      </c>
      <c r="AO68" s="2">
        <v>51.14</v>
      </c>
      <c r="AP68" s="2">
        <v>0</v>
      </c>
      <c r="AQ68" s="2">
        <v>4.32</v>
      </c>
      <c r="AR68" s="2">
        <v>0</v>
      </c>
      <c r="AS68" s="2">
        <v>0</v>
      </c>
      <c r="AT68" s="2">
        <v>79</v>
      </c>
      <c r="AU68" s="2">
        <v>70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0</v>
      </c>
      <c r="BI68" s="2">
        <v>2</v>
      </c>
      <c r="BJ68" s="2" t="s">
        <v>125</v>
      </c>
      <c r="BK68" s="2"/>
      <c r="BL68" s="2"/>
      <c r="BM68" s="2">
        <v>2006</v>
      </c>
      <c r="BN68" s="2">
        <v>0</v>
      </c>
      <c r="BO68" s="2" t="s">
        <v>3</v>
      </c>
      <c r="BP68" s="2">
        <v>0</v>
      </c>
      <c r="BQ68" s="2">
        <v>40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79</v>
      </c>
      <c r="CA68" s="2">
        <v>70</v>
      </c>
      <c r="CB68" s="2" t="s">
        <v>3</v>
      </c>
      <c r="CC68" s="2"/>
      <c r="CD68" s="2"/>
      <c r="CE68" s="2">
        <v>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296</v>
      </c>
      <c r="CO68" s="2">
        <v>0</v>
      </c>
      <c r="CP68" s="2">
        <f>(P68+Q68+S68)</f>
        <v>61.74</v>
      </c>
      <c r="CQ68" s="2">
        <f>(AC68*BC68*AW68)</f>
        <v>0</v>
      </c>
      <c r="CR68" s="2">
        <f>(((((ET68*1.1))*BB68-((EU68*1.1))*BS68)+AE68*BS68)*AV68)</f>
        <v>5.4890000000000008</v>
      </c>
      <c r="CS68" s="2">
        <f>(AE68*BS68*AV68)</f>
        <v>0.83599999999999997</v>
      </c>
      <c r="CT68" s="2">
        <f>(AF68*BA68*AV68)</f>
        <v>56.253999999999998</v>
      </c>
      <c r="CU68" s="2">
        <f>AG68</f>
        <v>0</v>
      </c>
      <c r="CV68" s="2">
        <f>(AH68*AV68)</f>
        <v>4.7520000000000007</v>
      </c>
      <c r="CW68" s="2">
        <f t="shared" ref="CW68:CX71" si="124">AI68</f>
        <v>0</v>
      </c>
      <c r="CX68" s="2">
        <f t="shared" si="124"/>
        <v>0</v>
      </c>
      <c r="CY68" s="2">
        <f>((S68*BZ68)/100)</f>
        <v>44.4375</v>
      </c>
      <c r="CZ68" s="2">
        <f>((S68*CA68)/100)</f>
        <v>39.375</v>
      </c>
      <c r="DA68" s="2"/>
      <c r="DB68" s="2"/>
      <c r="DC68" s="2" t="s">
        <v>3</v>
      </c>
      <c r="DD68" s="2" t="s">
        <v>3</v>
      </c>
      <c r="DE68" s="2" t="s">
        <v>23</v>
      </c>
      <c r="DF68" s="2" t="s">
        <v>23</v>
      </c>
      <c r="DG68" s="2" t="s">
        <v>23</v>
      </c>
      <c r="DH68" s="2" t="s">
        <v>3</v>
      </c>
      <c r="DI68" s="2" t="s">
        <v>23</v>
      </c>
      <c r="DJ68" s="2" t="s">
        <v>23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1013</v>
      </c>
      <c r="DV68" s="2" t="s">
        <v>124</v>
      </c>
      <c r="DW68" s="2" t="s">
        <v>124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49570587</v>
      </c>
      <c r="EF68" s="2">
        <v>40</v>
      </c>
      <c r="EG68" s="2" t="s">
        <v>126</v>
      </c>
      <c r="EH68" s="2">
        <v>0</v>
      </c>
      <c r="EI68" s="2" t="s">
        <v>3</v>
      </c>
      <c r="EJ68" s="2">
        <v>2</v>
      </c>
      <c r="EK68" s="2">
        <v>2006</v>
      </c>
      <c r="EL68" s="2" t="s">
        <v>127</v>
      </c>
      <c r="EM68" s="2" t="s">
        <v>128</v>
      </c>
      <c r="EN68" s="2"/>
      <c r="EO68" s="2" t="s">
        <v>27</v>
      </c>
      <c r="EP68" s="2"/>
      <c r="EQ68" s="2">
        <v>131072</v>
      </c>
      <c r="ER68" s="2">
        <v>56.13</v>
      </c>
      <c r="ES68" s="2">
        <v>0</v>
      </c>
      <c r="ET68" s="2">
        <v>4.99</v>
      </c>
      <c r="EU68" s="2">
        <v>0.76</v>
      </c>
      <c r="EV68" s="2">
        <v>51.14</v>
      </c>
      <c r="EW68" s="2">
        <v>4.32</v>
      </c>
      <c r="EX68" s="2">
        <v>0</v>
      </c>
      <c r="EY68" s="2">
        <v>0</v>
      </c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f>ROUND(IF(BI68=3,GM68,0),2)</f>
        <v>0</v>
      </c>
      <c r="FS68" s="2">
        <v>2</v>
      </c>
      <c r="FT68" s="2"/>
      <c r="FU68" s="2"/>
      <c r="FV68" s="2"/>
      <c r="FW68" s="2"/>
      <c r="FX68" s="2">
        <v>79</v>
      </c>
      <c r="FY68" s="2">
        <v>70</v>
      </c>
      <c r="FZ68" s="2"/>
      <c r="GA68" s="2" t="s">
        <v>3</v>
      </c>
      <c r="GB68" s="2"/>
      <c r="GC68" s="2"/>
      <c r="GD68" s="2">
        <v>0</v>
      </c>
      <c r="GE68" s="2"/>
      <c r="GF68" s="2">
        <v>-668899451</v>
      </c>
      <c r="GG68" s="2">
        <v>2</v>
      </c>
      <c r="GH68" s="2">
        <v>1</v>
      </c>
      <c r="GI68" s="2">
        <v>-2</v>
      </c>
      <c r="GJ68" s="2">
        <v>0</v>
      </c>
      <c r="GK68" s="2">
        <f>ROUND(R68*(R12)/100,2)</f>
        <v>1.47</v>
      </c>
      <c r="GL68" s="2">
        <f>ROUND(IF(AND(BH68=3,BI68=3,FS68&lt;&gt;0),P68,0),2)</f>
        <v>0</v>
      </c>
      <c r="GM68" s="2">
        <f>ROUND(O68+X68+Y68+GK68,2)+GX68</f>
        <v>147.03</v>
      </c>
      <c r="GN68" s="2">
        <f>IF(OR(BI68=0,BI68=1),GM68-GX68,0)</f>
        <v>0</v>
      </c>
      <c r="GO68" s="2">
        <f>IF(BI68=2,GM68-GX68,0)</f>
        <v>147.03</v>
      </c>
      <c r="GP68" s="2">
        <f>IF(BI68=4,GM68-GX68,0)</f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>ROUND((GT68),6)</f>
        <v>0</v>
      </c>
      <c r="GW68" s="2">
        <v>1</v>
      </c>
      <c r="GX68" s="2">
        <f>ROUND(HC68*I68,2)</f>
        <v>0</v>
      </c>
      <c r="GY68" s="2"/>
      <c r="GZ68" s="2"/>
      <c r="HA68" s="2">
        <v>0</v>
      </c>
      <c r="HB68" s="2">
        <v>0</v>
      </c>
      <c r="HC68" s="2">
        <f>GV68*GW68</f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17</v>
      </c>
      <c r="B69">
        <v>1</v>
      </c>
      <c r="C69">
        <f>ROW(SmtRes!A88)</f>
        <v>88</v>
      </c>
      <c r="D69">
        <f>ROW(EtalonRes!A100)</f>
        <v>100</v>
      </c>
      <c r="E69" t="s">
        <v>121</v>
      </c>
      <c r="F69" t="s">
        <v>122</v>
      </c>
      <c r="G69" t="s">
        <v>123</v>
      </c>
      <c r="H69" t="s">
        <v>124</v>
      </c>
      <c r="I69">
        <f>ROUND(ROUND(1,4),9)</f>
        <v>1</v>
      </c>
      <c r="J69">
        <v>0</v>
      </c>
      <c r="K69">
        <f>ROUND(ROUND(1,4),9)</f>
        <v>1</v>
      </c>
      <c r="O69">
        <f>ROUND(CP69,2)</f>
        <v>1987.47</v>
      </c>
      <c r="P69">
        <f>ROUND(CQ69*I69,2)</f>
        <v>0</v>
      </c>
      <c r="Q69">
        <f>ROUND(CR69*I69,2)</f>
        <v>69.77</v>
      </c>
      <c r="R69">
        <f>ROUND(CS69*I69,2)</f>
        <v>28.5</v>
      </c>
      <c r="S69">
        <f>ROUND(CT69*I69,2)</f>
        <v>1917.7</v>
      </c>
      <c r="T69">
        <f>ROUND(CU69*I69,2)</f>
        <v>0</v>
      </c>
      <c r="U69">
        <f>CV69*I69</f>
        <v>4.7520000000000007</v>
      </c>
      <c r="V69">
        <f>CW69*I69</f>
        <v>0</v>
      </c>
      <c r="W69">
        <f>ROUND(CX69*I69,2)</f>
        <v>0</v>
      </c>
      <c r="X69">
        <f t="shared" si="123"/>
        <v>1342.39</v>
      </c>
      <c r="Y69">
        <f t="shared" si="123"/>
        <v>824.61</v>
      </c>
      <c r="AA69">
        <v>50468178</v>
      </c>
      <c r="AB69">
        <f>ROUND((AC69+AD69+AF69),6)</f>
        <v>61.743000000000002</v>
      </c>
      <c r="AC69">
        <f>ROUND((ES69),6)</f>
        <v>0</v>
      </c>
      <c r="AD69">
        <f>ROUND(((((ET69*1.1))-((EU69*1.1)))+AE69),6)</f>
        <v>5.4889999999999999</v>
      </c>
      <c r="AE69">
        <f>ROUND(((EU69*1.1)),6)</f>
        <v>0.83599999999999997</v>
      </c>
      <c r="AF69">
        <f>ROUND(((EV69*1.1)),6)</f>
        <v>56.253999999999998</v>
      </c>
      <c r="AG69">
        <f>ROUND((AP69),6)</f>
        <v>0</v>
      </c>
      <c r="AH69">
        <f>((EW69*1.1))</f>
        <v>4.7520000000000007</v>
      </c>
      <c r="AI69">
        <f>((EX69*1.1))</f>
        <v>0</v>
      </c>
      <c r="AJ69">
        <f>(AS69)</f>
        <v>0</v>
      </c>
      <c r="AK69">
        <v>56.13</v>
      </c>
      <c r="AL69">
        <v>0</v>
      </c>
      <c r="AM69">
        <v>4.99</v>
      </c>
      <c r="AN69">
        <v>0.76</v>
      </c>
      <c r="AO69">
        <v>51.14</v>
      </c>
      <c r="AP69">
        <v>0</v>
      </c>
      <c r="AQ69">
        <v>4.32</v>
      </c>
      <c r="AR69">
        <v>0</v>
      </c>
      <c r="AS69">
        <v>0</v>
      </c>
      <c r="AT69">
        <v>70</v>
      </c>
      <c r="AU69">
        <v>43</v>
      </c>
      <c r="AV69">
        <v>1</v>
      </c>
      <c r="AW69">
        <v>1</v>
      </c>
      <c r="AZ69">
        <v>1</v>
      </c>
      <c r="BA69">
        <v>34.090000000000003</v>
      </c>
      <c r="BB69">
        <v>12.71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2</v>
      </c>
      <c r="BJ69" t="s">
        <v>125</v>
      </c>
      <c r="BM69">
        <v>2006</v>
      </c>
      <c r="BN69">
        <v>0</v>
      </c>
      <c r="BO69" t="s">
        <v>122</v>
      </c>
      <c r="BP69">
        <v>1</v>
      </c>
      <c r="BQ69">
        <v>40</v>
      </c>
      <c r="BR69">
        <v>0</v>
      </c>
      <c r="BS69">
        <v>34.090000000000003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70</v>
      </c>
      <c r="CA69">
        <v>43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296</v>
      </c>
      <c r="CO69">
        <v>0</v>
      </c>
      <c r="CP69">
        <f>(P69+Q69+S69)</f>
        <v>1987.47</v>
      </c>
      <c r="CQ69">
        <f>(AC69*BC69*AW69)</f>
        <v>0</v>
      </c>
      <c r="CR69">
        <f>(((((ET69*1.1))*BB69-((EU69*1.1))*BS69)+AE69*BS69)*AV69)</f>
        <v>69.765190000000018</v>
      </c>
      <c r="CS69">
        <f>(AE69*BS69*AV69)</f>
        <v>28.49924</v>
      </c>
      <c r="CT69">
        <f>(AF69*BA69*AV69)</f>
        <v>1917.6988600000002</v>
      </c>
      <c r="CU69">
        <f>AG69</f>
        <v>0</v>
      </c>
      <c r="CV69">
        <f>(AH69*AV69)</f>
        <v>4.7520000000000007</v>
      </c>
      <c r="CW69">
        <f t="shared" si="124"/>
        <v>0</v>
      </c>
      <c r="CX69">
        <f t="shared" si="124"/>
        <v>0</v>
      </c>
      <c r="CY69">
        <f>S69*(BZ69/100)</f>
        <v>1342.3899999999999</v>
      </c>
      <c r="CZ69">
        <f>S69*(CA69/100)</f>
        <v>824.61099999999999</v>
      </c>
      <c r="DC69" t="s">
        <v>3</v>
      </c>
      <c r="DD69" t="s">
        <v>3</v>
      </c>
      <c r="DE69" t="s">
        <v>23</v>
      </c>
      <c r="DF69" t="s">
        <v>23</v>
      </c>
      <c r="DG69" t="s">
        <v>23</v>
      </c>
      <c r="DH69" t="s">
        <v>3</v>
      </c>
      <c r="DI69" t="s">
        <v>23</v>
      </c>
      <c r="DJ69" t="s">
        <v>23</v>
      </c>
      <c r="DK69" t="s">
        <v>3</v>
      </c>
      <c r="DL69" t="s">
        <v>3</v>
      </c>
      <c r="DM69" t="s">
        <v>3</v>
      </c>
      <c r="DN69">
        <v>79</v>
      </c>
      <c r="DO69">
        <v>70</v>
      </c>
      <c r="DP69">
        <v>1</v>
      </c>
      <c r="DQ69">
        <v>1</v>
      </c>
      <c r="DU69">
        <v>1013</v>
      </c>
      <c r="DV69" t="s">
        <v>124</v>
      </c>
      <c r="DW69" t="s">
        <v>124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49570587</v>
      </c>
      <c r="EF69">
        <v>40</v>
      </c>
      <c r="EG69" t="s">
        <v>126</v>
      </c>
      <c r="EH69">
        <v>0</v>
      </c>
      <c r="EI69" t="s">
        <v>3</v>
      </c>
      <c r="EJ69">
        <v>2</v>
      </c>
      <c r="EK69">
        <v>2006</v>
      </c>
      <c r="EL69" t="s">
        <v>127</v>
      </c>
      <c r="EM69" t="s">
        <v>128</v>
      </c>
      <c r="EO69" t="s">
        <v>27</v>
      </c>
      <c r="EQ69">
        <v>131072</v>
      </c>
      <c r="ER69">
        <v>56.13</v>
      </c>
      <c r="ES69">
        <v>0</v>
      </c>
      <c r="ET69">
        <v>4.99</v>
      </c>
      <c r="EU69">
        <v>0.76</v>
      </c>
      <c r="EV69">
        <v>51.14</v>
      </c>
      <c r="EW69">
        <v>4.32</v>
      </c>
      <c r="EX69">
        <v>0</v>
      </c>
      <c r="EY69">
        <v>0</v>
      </c>
      <c r="FQ69">
        <v>0</v>
      </c>
      <c r="FR69">
        <f>ROUND(IF(BI69=3,GM69,0),2)</f>
        <v>0</v>
      </c>
      <c r="FS69">
        <v>2</v>
      </c>
      <c r="FX69">
        <v>79</v>
      </c>
      <c r="FY69">
        <v>70</v>
      </c>
      <c r="GA69" t="s">
        <v>3</v>
      </c>
      <c r="GD69">
        <v>0</v>
      </c>
      <c r="GF69">
        <v>-668899451</v>
      </c>
      <c r="GG69">
        <v>2</v>
      </c>
      <c r="GH69">
        <v>1</v>
      </c>
      <c r="GI69">
        <v>2</v>
      </c>
      <c r="GJ69">
        <v>0</v>
      </c>
      <c r="GK69">
        <f>ROUND(R69*(S12)/100,2)</f>
        <v>45.6</v>
      </c>
      <c r="GL69">
        <f>ROUND(IF(AND(BH69=3,BI69=3,FS69&lt;&gt;0),P69,0),2)</f>
        <v>0</v>
      </c>
      <c r="GM69">
        <f>ROUND(O69+X69+Y69+GK69,2)+GX69</f>
        <v>4200.07</v>
      </c>
      <c r="GN69">
        <f>IF(OR(BI69=0,BI69=1),GM69-GX69,0)</f>
        <v>0</v>
      </c>
      <c r="GO69">
        <f>IF(BI69=2,GM69-GX69,0)</f>
        <v>4200.07</v>
      </c>
      <c r="GP69">
        <f>IF(BI69=4,GM69-GX69,0)</f>
        <v>0</v>
      </c>
      <c r="GR69">
        <v>0</v>
      </c>
      <c r="GS69">
        <v>3</v>
      </c>
      <c r="GT69">
        <v>0</v>
      </c>
      <c r="GU69" t="s">
        <v>3</v>
      </c>
      <c r="GV69">
        <f>ROUND((GT69),6)</f>
        <v>0</v>
      </c>
      <c r="GW69">
        <v>1</v>
      </c>
      <c r="GX69">
        <f>ROUND(HC69*I69,2)</f>
        <v>0</v>
      </c>
      <c r="HA69">
        <v>0</v>
      </c>
      <c r="HB69">
        <v>0</v>
      </c>
      <c r="HC69">
        <f>GV69*GW69</f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55" x14ac:dyDescent="0.2">
      <c r="A70" s="2">
        <v>18</v>
      </c>
      <c r="B70" s="2">
        <v>1</v>
      </c>
      <c r="C70" s="2">
        <v>85</v>
      </c>
      <c r="D70" s="2"/>
      <c r="E70" s="2" t="s">
        <v>129</v>
      </c>
      <c r="F70" s="2" t="s">
        <v>130</v>
      </c>
      <c r="G70" s="2" t="s">
        <v>299</v>
      </c>
      <c r="H70" s="2" t="s">
        <v>131</v>
      </c>
      <c r="I70" s="2">
        <f>I68*J70</f>
        <v>1</v>
      </c>
      <c r="J70" s="2">
        <v>1</v>
      </c>
      <c r="K70" s="2">
        <v>1</v>
      </c>
      <c r="L70" s="2"/>
      <c r="M70" s="2"/>
      <c r="N70" s="2"/>
      <c r="O70" s="2">
        <f>ROUND(CP70,2)</f>
        <v>10608.93</v>
      </c>
      <c r="P70" s="2">
        <f>ROUND(CQ70*I70,2)</f>
        <v>10608.93</v>
      </c>
      <c r="Q70" s="2">
        <f>ROUND(CR70*I70,2)</f>
        <v>0</v>
      </c>
      <c r="R70" s="2">
        <f>ROUND(CS70*I70,2)</f>
        <v>0</v>
      </c>
      <c r="S70" s="2">
        <f>ROUND(CT70*I70,2)</f>
        <v>0</v>
      </c>
      <c r="T70" s="2">
        <f>ROUND(CU70*I70,2)</f>
        <v>0</v>
      </c>
      <c r="U70" s="2">
        <f>CV70*I70</f>
        <v>0</v>
      </c>
      <c r="V70" s="2">
        <f>CW70*I70</f>
        <v>0</v>
      </c>
      <c r="W70" s="2">
        <f>ROUND(CX70*I70,2)</f>
        <v>0</v>
      </c>
      <c r="X70" s="2">
        <f t="shared" si="123"/>
        <v>0</v>
      </c>
      <c r="Y70" s="2">
        <f t="shared" si="123"/>
        <v>0</v>
      </c>
      <c r="Z70" s="2"/>
      <c r="AA70" s="2">
        <v>50468181</v>
      </c>
      <c r="AB70" s="2">
        <f>ROUND((AC70+AD70+AF70),6)</f>
        <v>10608.93</v>
      </c>
      <c r="AC70" s="2">
        <f>ROUND((ES70),6)</f>
        <v>10608.93</v>
      </c>
      <c r="AD70" s="2">
        <f>ROUND((((ET70)-(EU70))+AE70),6)</f>
        <v>0</v>
      </c>
      <c r="AE70" s="2">
        <f>ROUND((EU70),6)</f>
        <v>0</v>
      </c>
      <c r="AF70" s="2">
        <f>ROUND((EV70),6)</f>
        <v>0</v>
      </c>
      <c r="AG70" s="2">
        <f>ROUND((AP70),6)</f>
        <v>0</v>
      </c>
      <c r="AH70" s="2">
        <f>(EW70)</f>
        <v>0</v>
      </c>
      <c r="AI70" s="2">
        <f>(EX70)</f>
        <v>0</v>
      </c>
      <c r="AJ70" s="2">
        <f>(AS70)</f>
        <v>0</v>
      </c>
      <c r="AK70" s="2">
        <v>10608.93</v>
      </c>
      <c r="AL70" s="2">
        <v>10608.93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79</v>
      </c>
      <c r="AU70" s="2">
        <v>70</v>
      </c>
      <c r="AV70" s="2">
        <v>1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3</v>
      </c>
      <c r="BI70" s="2">
        <v>3</v>
      </c>
      <c r="BJ70" s="2" t="s">
        <v>132</v>
      </c>
      <c r="BK70" s="2"/>
      <c r="BL70" s="2"/>
      <c r="BM70" s="2">
        <v>746</v>
      </c>
      <c r="BN70" s="2">
        <v>0</v>
      </c>
      <c r="BO70" s="2" t="s">
        <v>3</v>
      </c>
      <c r="BP70" s="2">
        <v>0</v>
      </c>
      <c r="BQ70" s="2">
        <v>130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79</v>
      </c>
      <c r="CA70" s="2">
        <v>70</v>
      </c>
      <c r="CB70" s="2" t="s">
        <v>3</v>
      </c>
      <c r="CC70" s="2"/>
      <c r="CD70" s="2"/>
      <c r="CE70" s="2">
        <v>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3</v>
      </c>
      <c r="CO70" s="2">
        <v>0</v>
      </c>
      <c r="CP70" s="2">
        <f>(P70+Q70+S70)</f>
        <v>10608.93</v>
      </c>
      <c r="CQ70" s="2">
        <f>AC70*BC70</f>
        <v>10608.93</v>
      </c>
      <c r="CR70" s="2">
        <f>((((ET70)*BB70-(EU70)*BS70)+AE70*BS70)*AV70)</f>
        <v>0</v>
      </c>
      <c r="CS70" s="2">
        <f>(AE70*BS70*AV70)</f>
        <v>0</v>
      </c>
      <c r="CT70" s="2">
        <f>(AF70*BA70*AV70)</f>
        <v>0</v>
      </c>
      <c r="CU70" s="2">
        <f>AG70</f>
        <v>0</v>
      </c>
      <c r="CV70" s="2">
        <f>(AH70*AV70)</f>
        <v>0</v>
      </c>
      <c r="CW70" s="2">
        <f t="shared" si="124"/>
        <v>0</v>
      </c>
      <c r="CX70" s="2">
        <f t="shared" si="124"/>
        <v>0</v>
      </c>
      <c r="CY70" s="2">
        <f>((S70*BZ70)/100)</f>
        <v>0</v>
      </c>
      <c r="CZ70" s="2">
        <f>((S70*CA70)/100)</f>
        <v>0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1013</v>
      </c>
      <c r="DV70" s="2" t="s">
        <v>131</v>
      </c>
      <c r="DW70" s="2" t="s">
        <v>131</v>
      </c>
      <c r="DX70" s="2">
        <v>1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49569325</v>
      </c>
      <c r="EF70" s="2">
        <v>130</v>
      </c>
      <c r="EG70" s="2" t="s">
        <v>133</v>
      </c>
      <c r="EH70" s="2">
        <v>0</v>
      </c>
      <c r="EI70" s="2" t="s">
        <v>3</v>
      </c>
      <c r="EJ70" s="2">
        <v>3</v>
      </c>
      <c r="EK70" s="2">
        <v>746</v>
      </c>
      <c r="EL70" s="2" t="s">
        <v>134</v>
      </c>
      <c r="EM70" s="2" t="s">
        <v>135</v>
      </c>
      <c r="EN70" s="2"/>
      <c r="EO70" s="2" t="s">
        <v>3</v>
      </c>
      <c r="EP70" s="2"/>
      <c r="EQ70" s="2">
        <v>0</v>
      </c>
      <c r="ER70" s="2">
        <v>10608.93</v>
      </c>
      <c r="ES70" s="2">
        <v>10608.93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f>ROUND(IF(BI70=3,GM70,0),2)</f>
        <v>10608.93</v>
      </c>
      <c r="FS70" s="2">
        <v>0</v>
      </c>
      <c r="FT70" s="2"/>
      <c r="FU70" s="2"/>
      <c r="FV70" s="2"/>
      <c r="FW70" s="2"/>
      <c r="FX70" s="2">
        <v>79</v>
      </c>
      <c r="FY70" s="2">
        <v>70</v>
      </c>
      <c r="FZ70" s="2"/>
      <c r="GA70" s="2" t="s">
        <v>3</v>
      </c>
      <c r="GB70" s="2"/>
      <c r="GC70" s="2"/>
      <c r="GD70" s="2">
        <v>0</v>
      </c>
      <c r="GE70" s="2"/>
      <c r="GF70" s="2">
        <v>463739825</v>
      </c>
      <c r="GG70" s="2">
        <v>2</v>
      </c>
      <c r="GH70" s="2">
        <v>1</v>
      </c>
      <c r="GI70" s="2">
        <v>-2</v>
      </c>
      <c r="GJ70" s="2">
        <v>0</v>
      </c>
      <c r="GK70" s="2">
        <f>ROUND(R70*(R12)/100,2)</f>
        <v>0</v>
      </c>
      <c r="GL70" s="2">
        <f>ROUND(IF(AND(BH70=3,BI70=3,FS70&lt;&gt;0),P70,0),2)</f>
        <v>0</v>
      </c>
      <c r="GM70" s="2">
        <f>ROUND(O70+X70+Y70+GK70,2)+GX70</f>
        <v>10608.93</v>
      </c>
      <c r="GN70" s="2">
        <f>IF(OR(BI70=0,BI70=1),GM70-GX70,0)</f>
        <v>0</v>
      </c>
      <c r="GO70" s="2">
        <f>IF(BI70=2,GM70-GX70,0)</f>
        <v>0</v>
      </c>
      <c r="GP70" s="2">
        <f>IF(BI70=4,GM70-GX70,0)</f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>ROUND((GT70),6)</f>
        <v>0</v>
      </c>
      <c r="GW70" s="2">
        <v>1</v>
      </c>
      <c r="GX70" s="2">
        <f>ROUND(HC70*I70,2)</f>
        <v>0</v>
      </c>
      <c r="GY70" s="2"/>
      <c r="GZ70" s="2"/>
      <c r="HA70" s="2">
        <v>0</v>
      </c>
      <c r="HB70" s="2">
        <v>0</v>
      </c>
      <c r="HC70" s="2">
        <f>GV70*GW70</f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3</v>
      </c>
      <c r="HO70" s="2" t="s">
        <v>3</v>
      </c>
      <c r="HP70" s="2" t="s">
        <v>3</v>
      </c>
      <c r="HQ70" s="2" t="s">
        <v>3</v>
      </c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>
        <v>18</v>
      </c>
      <c r="B71">
        <v>1</v>
      </c>
      <c r="C71">
        <v>88</v>
      </c>
      <c r="E71" t="s">
        <v>129</v>
      </c>
      <c r="F71" t="s">
        <v>130</v>
      </c>
      <c r="G71" t="s">
        <v>299</v>
      </c>
      <c r="H71" t="s">
        <v>131</v>
      </c>
      <c r="I71">
        <f>I69*J71</f>
        <v>1</v>
      </c>
      <c r="J71">
        <v>1</v>
      </c>
      <c r="K71">
        <v>1</v>
      </c>
      <c r="O71">
        <f>ROUND(CP71,2)</f>
        <v>61213.53</v>
      </c>
      <c r="P71">
        <f>ROUND(CQ71*I71,2)</f>
        <v>61213.53</v>
      </c>
      <c r="Q71">
        <f>ROUND(CR71*I71,2)</f>
        <v>0</v>
      </c>
      <c r="R71">
        <f>ROUND(CS71*I71,2)</f>
        <v>0</v>
      </c>
      <c r="S71">
        <f>ROUND(CT71*I71,2)</f>
        <v>0</v>
      </c>
      <c r="T71">
        <f>ROUND(CU71*I71,2)</f>
        <v>0</v>
      </c>
      <c r="U71">
        <f>CV71*I71</f>
        <v>0</v>
      </c>
      <c r="V71">
        <f>CW71*I71</f>
        <v>0</v>
      </c>
      <c r="W71">
        <f>ROUND(CX71*I71,2)</f>
        <v>0</v>
      </c>
      <c r="X71">
        <f t="shared" si="123"/>
        <v>0</v>
      </c>
      <c r="Y71">
        <f t="shared" si="123"/>
        <v>0</v>
      </c>
      <c r="AA71">
        <v>50468178</v>
      </c>
      <c r="AB71">
        <f>ROUND((AC71+AD71+AF71),6)</f>
        <v>10608.93</v>
      </c>
      <c r="AC71">
        <f>ROUND((ES71),6)</f>
        <v>10608.93</v>
      </c>
      <c r="AD71">
        <f>ROUND((((ET71)-(EU71))+AE71),6)</f>
        <v>0</v>
      </c>
      <c r="AE71">
        <f>ROUND((EU71),6)</f>
        <v>0</v>
      </c>
      <c r="AF71">
        <f>ROUND((EV71),6)</f>
        <v>0</v>
      </c>
      <c r="AG71">
        <f>ROUND((AP71),6)</f>
        <v>0</v>
      </c>
      <c r="AH71">
        <f>(EW71)</f>
        <v>0</v>
      </c>
      <c r="AI71">
        <f>(EX71)</f>
        <v>0</v>
      </c>
      <c r="AJ71">
        <f>(AS71)</f>
        <v>0</v>
      </c>
      <c r="AK71">
        <v>10608.93</v>
      </c>
      <c r="AL71">
        <v>10608.93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5.77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3</v>
      </c>
      <c r="BJ71" t="s">
        <v>132</v>
      </c>
      <c r="BM71">
        <v>746</v>
      </c>
      <c r="BN71">
        <v>0</v>
      </c>
      <c r="BO71" t="s">
        <v>3</v>
      </c>
      <c r="BP71">
        <v>0</v>
      </c>
      <c r="BQ71">
        <v>130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0</v>
      </c>
      <c r="CA71">
        <v>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>(P71+Q71+S71)</f>
        <v>61213.53</v>
      </c>
      <c r="CQ71">
        <f>AC71*BC71</f>
        <v>61213.526099999995</v>
      </c>
      <c r="CR71">
        <f>((((ET71)*BB71-(EU71)*BS71)+AE71*BS71)*AV71)</f>
        <v>0</v>
      </c>
      <c r="CS71">
        <f>(AE71*BS71*AV71)</f>
        <v>0</v>
      </c>
      <c r="CT71">
        <f>(AF71*BA71*AV71)</f>
        <v>0</v>
      </c>
      <c r="CU71">
        <f>AG71</f>
        <v>0</v>
      </c>
      <c r="CV71">
        <f>(AH71*AV71)</f>
        <v>0</v>
      </c>
      <c r="CW71">
        <f t="shared" si="124"/>
        <v>0</v>
      </c>
      <c r="CX71">
        <f t="shared" si="124"/>
        <v>0</v>
      </c>
      <c r="CY71">
        <f>S71*(BZ71/100)</f>
        <v>0</v>
      </c>
      <c r="CZ71">
        <f>S71*(CA71/100)</f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79</v>
      </c>
      <c r="DO71">
        <v>70</v>
      </c>
      <c r="DP71">
        <v>1</v>
      </c>
      <c r="DQ71">
        <v>1</v>
      </c>
      <c r="DU71">
        <v>1013</v>
      </c>
      <c r="DV71" t="s">
        <v>131</v>
      </c>
      <c r="DW71" t="s">
        <v>131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49569325</v>
      </c>
      <c r="EF71">
        <v>130</v>
      </c>
      <c r="EG71" t="s">
        <v>133</v>
      </c>
      <c r="EH71">
        <v>0</v>
      </c>
      <c r="EI71" t="s">
        <v>3</v>
      </c>
      <c r="EJ71">
        <v>3</v>
      </c>
      <c r="EK71">
        <v>746</v>
      </c>
      <c r="EL71" t="s">
        <v>134</v>
      </c>
      <c r="EM71" t="s">
        <v>135</v>
      </c>
      <c r="EO71" t="s">
        <v>3</v>
      </c>
      <c r="EQ71">
        <v>0</v>
      </c>
      <c r="ER71">
        <v>10608.93</v>
      </c>
      <c r="ES71">
        <v>10608.93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f>ROUND(IF(BI71=3,GM71,0),2)</f>
        <v>61213.53</v>
      </c>
      <c r="FS71">
        <v>0</v>
      </c>
      <c r="FX71">
        <v>79</v>
      </c>
      <c r="FY71">
        <v>70</v>
      </c>
      <c r="GA71" t="s">
        <v>3</v>
      </c>
      <c r="GD71">
        <v>0</v>
      </c>
      <c r="GF71">
        <v>463739825</v>
      </c>
      <c r="GG71">
        <v>2</v>
      </c>
      <c r="GH71">
        <v>1</v>
      </c>
      <c r="GI71">
        <v>2</v>
      </c>
      <c r="GJ71">
        <v>0</v>
      </c>
      <c r="GK71">
        <f>ROUND(R71*(S12)/100,2)</f>
        <v>0</v>
      </c>
      <c r="GL71">
        <f>ROUND(IF(AND(BH71=3,BI71=3,FS71&lt;&gt;0),P71,0),2)</f>
        <v>0</v>
      </c>
      <c r="GM71">
        <f>ROUND(O71+X71+Y71+GK71,2)+GX71</f>
        <v>61213.53</v>
      </c>
      <c r="GN71">
        <f>IF(OR(BI71=0,BI71=1),GM71-GX71,0)</f>
        <v>0</v>
      </c>
      <c r="GO71">
        <f>IF(BI71=2,GM71-GX71,0)</f>
        <v>0</v>
      </c>
      <c r="GP71">
        <f>IF(BI71=4,GM71-GX71,0)</f>
        <v>0</v>
      </c>
      <c r="GR71">
        <v>0</v>
      </c>
      <c r="GS71">
        <v>3</v>
      </c>
      <c r="GT71">
        <v>0</v>
      </c>
      <c r="GU71" t="s">
        <v>3</v>
      </c>
      <c r="GV71">
        <f>ROUND((GT71),6)</f>
        <v>0</v>
      </c>
      <c r="GW71">
        <v>1</v>
      </c>
      <c r="GX71">
        <f>ROUND(HC71*I71,2)</f>
        <v>0</v>
      </c>
      <c r="HA71">
        <v>0</v>
      </c>
      <c r="HB71">
        <v>0</v>
      </c>
      <c r="HC71">
        <f>GV71*GW71</f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3" spans="1:255" x14ac:dyDescent="0.2">
      <c r="A73" s="3">
        <v>51</v>
      </c>
      <c r="B73" s="3">
        <f>B24</f>
        <v>1</v>
      </c>
      <c r="C73" s="3">
        <f>A24</f>
        <v>4</v>
      </c>
      <c r="D73" s="3">
        <f>ROW(A24)</f>
        <v>24</v>
      </c>
      <c r="E73" s="3"/>
      <c r="F73" s="3" t="str">
        <f>IF(F24&lt;&gt;"",F24,"")</f>
        <v>Новый раздел</v>
      </c>
      <c r="G73" s="3" t="str">
        <f>IF(G24&lt;&gt;"",G24,"")</f>
        <v>Устройство ограждения территории</v>
      </c>
      <c r="H73" s="3">
        <v>0</v>
      </c>
      <c r="I73" s="3"/>
      <c r="J73" s="3"/>
      <c r="K73" s="3"/>
      <c r="L73" s="3"/>
      <c r="M73" s="3"/>
      <c r="N73" s="3"/>
      <c r="O73" s="3">
        <f t="shared" ref="O73:T73" si="125">ROUND(AB73,2)</f>
        <v>250331.97</v>
      </c>
      <c r="P73" s="3">
        <f t="shared" si="125"/>
        <v>230054.12</v>
      </c>
      <c r="Q73" s="3">
        <f t="shared" si="125"/>
        <v>4795.5600000000004</v>
      </c>
      <c r="R73" s="3">
        <f t="shared" si="125"/>
        <v>568.28</v>
      </c>
      <c r="S73" s="3">
        <f t="shared" si="125"/>
        <v>15482.29</v>
      </c>
      <c r="T73" s="3">
        <f t="shared" si="125"/>
        <v>0</v>
      </c>
      <c r="U73" s="3">
        <f>AH73</f>
        <v>1260.48395</v>
      </c>
      <c r="V73" s="3">
        <f>AI73</f>
        <v>0</v>
      </c>
      <c r="W73" s="3">
        <f>ROUND(AJ73,2)</f>
        <v>0</v>
      </c>
      <c r="X73" s="3">
        <f>ROUND(AK73,2)</f>
        <v>18903.02</v>
      </c>
      <c r="Y73" s="3">
        <f>ROUND(AL73,2)</f>
        <v>15675.43</v>
      </c>
      <c r="Z73" s="3"/>
      <c r="AA73" s="3"/>
      <c r="AB73" s="3">
        <f>ROUND(SUMIF(AA28:AA71,"=50468181",O28:O71),2)</f>
        <v>250331.97</v>
      </c>
      <c r="AC73" s="3">
        <f>ROUND(SUMIF(AA28:AA71,"=50468181",P28:P71),2)</f>
        <v>230054.12</v>
      </c>
      <c r="AD73" s="3">
        <f>ROUND(SUMIF(AA28:AA71,"=50468181",Q28:Q71),2)</f>
        <v>4795.5600000000004</v>
      </c>
      <c r="AE73" s="3">
        <f>ROUND(SUMIF(AA28:AA71,"=50468181",R28:R71),2)</f>
        <v>568.28</v>
      </c>
      <c r="AF73" s="3">
        <f>ROUND(SUMIF(AA28:AA71,"=50468181",S28:S71),2)</f>
        <v>15482.29</v>
      </c>
      <c r="AG73" s="3">
        <f>ROUND(SUMIF(AA28:AA71,"=50468181",T28:T71),2)</f>
        <v>0</v>
      </c>
      <c r="AH73" s="3">
        <f>SUMIF(AA28:AA71,"=50468181",U28:U71)</f>
        <v>1260.48395</v>
      </c>
      <c r="AI73" s="3">
        <f>SUMIF(AA28:AA71,"=50468181",V28:V71)</f>
        <v>0</v>
      </c>
      <c r="AJ73" s="3">
        <f>ROUND(SUMIF(AA28:AA71,"=50468181",W28:W71),2)</f>
        <v>0</v>
      </c>
      <c r="AK73" s="3">
        <f>ROUND(SUMIF(AA28:AA71,"=50468181",X28:X71),2)</f>
        <v>18903.02</v>
      </c>
      <c r="AL73" s="3">
        <f>ROUND(SUMIF(AA28:AA71,"=50468181",Y28:Y71),2)</f>
        <v>15675.43</v>
      </c>
      <c r="AM73" s="3"/>
      <c r="AN73" s="3"/>
      <c r="AO73" s="3">
        <f t="shared" ref="AO73:BD73" si="126">ROUND(BX73,2)</f>
        <v>0</v>
      </c>
      <c r="AP73" s="3">
        <f t="shared" si="126"/>
        <v>10608.93</v>
      </c>
      <c r="AQ73" s="3">
        <f t="shared" si="126"/>
        <v>0</v>
      </c>
      <c r="AR73" s="3">
        <f t="shared" si="126"/>
        <v>285904.92</v>
      </c>
      <c r="AS73" s="3">
        <f t="shared" si="126"/>
        <v>275148.96000000002</v>
      </c>
      <c r="AT73" s="3">
        <f t="shared" si="126"/>
        <v>147.03</v>
      </c>
      <c r="AU73" s="3">
        <f t="shared" si="126"/>
        <v>0</v>
      </c>
      <c r="AV73" s="3">
        <f t="shared" si="126"/>
        <v>230054.12</v>
      </c>
      <c r="AW73" s="3">
        <f t="shared" si="126"/>
        <v>219445.19</v>
      </c>
      <c r="AX73" s="3">
        <f t="shared" si="126"/>
        <v>0</v>
      </c>
      <c r="AY73" s="3">
        <f t="shared" si="126"/>
        <v>219445.19</v>
      </c>
      <c r="AZ73" s="3">
        <f t="shared" si="126"/>
        <v>10608.93</v>
      </c>
      <c r="BA73" s="3">
        <f t="shared" si="126"/>
        <v>0</v>
      </c>
      <c r="BB73" s="3">
        <f t="shared" si="126"/>
        <v>0</v>
      </c>
      <c r="BC73" s="3">
        <f t="shared" si="126"/>
        <v>0</v>
      </c>
      <c r="BD73" s="3">
        <f t="shared" si="126"/>
        <v>0</v>
      </c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>
        <f>ROUND(SUMIF(AA28:AA71,"=50468181",FQ28:FQ71),2)</f>
        <v>0</v>
      </c>
      <c r="BY73" s="3">
        <f>ROUND(SUMIF(AA28:AA71,"=50468181",FR28:FR71),2)</f>
        <v>10608.93</v>
      </c>
      <c r="BZ73" s="3">
        <f>ROUND(SUMIF(AA28:AA71,"=50468181",GL28:GL71),2)</f>
        <v>0</v>
      </c>
      <c r="CA73" s="3">
        <f>ROUND(SUMIF(AA28:AA71,"=50468181",GM28:GM71),2)</f>
        <v>285904.92</v>
      </c>
      <c r="CB73" s="3">
        <f>ROUND(SUMIF(AA28:AA71,"=50468181",GN28:GN71),2)</f>
        <v>275148.96000000002</v>
      </c>
      <c r="CC73" s="3">
        <f>ROUND(SUMIF(AA28:AA71,"=50468181",GO28:GO71),2)</f>
        <v>147.03</v>
      </c>
      <c r="CD73" s="3">
        <f>ROUND(SUMIF(AA28:AA71,"=50468181",GP28:GP71),2)</f>
        <v>0</v>
      </c>
      <c r="CE73" s="3">
        <f>AC73-BX73</f>
        <v>230054.12</v>
      </c>
      <c r="CF73" s="3">
        <f>AC73-BY73</f>
        <v>219445.19</v>
      </c>
      <c r="CG73" s="3">
        <f>BX73-BZ73</f>
        <v>0</v>
      </c>
      <c r="CH73" s="3">
        <f>AC73-BX73-BY73+BZ73</f>
        <v>219445.19</v>
      </c>
      <c r="CI73" s="3">
        <f>BY73-BZ73</f>
        <v>10608.93</v>
      </c>
      <c r="CJ73" s="3">
        <f>ROUND(SUMIF(AA28:AA71,"=50468181",GX28:GX71),2)</f>
        <v>0</v>
      </c>
      <c r="CK73" s="3">
        <f>ROUND(SUMIF(AA28:AA71,"=50468181",GY28:GY71),2)</f>
        <v>0</v>
      </c>
      <c r="CL73" s="3">
        <f>ROUND(SUMIF(AA28:AA71,"=50468181",GZ28:GZ71),2)</f>
        <v>0</v>
      </c>
      <c r="CM73" s="3">
        <f>ROUND(SUMIF(AA28:AA71,"=50468181",HD28:HD71),2)</f>
        <v>0</v>
      </c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4">
        <f t="shared" ref="DG73:DL73" si="127">ROUND(DT73,2)</f>
        <v>2685586.58</v>
      </c>
      <c r="DH73" s="4">
        <f t="shared" si="127"/>
        <v>2100179.23</v>
      </c>
      <c r="DI73" s="4">
        <f t="shared" si="127"/>
        <v>57615.519999999997</v>
      </c>
      <c r="DJ73" s="4">
        <f t="shared" si="127"/>
        <v>19372.61</v>
      </c>
      <c r="DK73" s="4">
        <f t="shared" si="127"/>
        <v>527791.82999999996</v>
      </c>
      <c r="DL73" s="4">
        <f t="shared" si="127"/>
        <v>0</v>
      </c>
      <c r="DM73" s="4">
        <f>DZ73</f>
        <v>1260.48395</v>
      </c>
      <c r="DN73" s="4">
        <f>EA73</f>
        <v>0</v>
      </c>
      <c r="DO73" s="4">
        <f>ROUND(EB73,2)</f>
        <v>0</v>
      </c>
      <c r="DP73" s="4">
        <f>ROUND(EC73,2)</f>
        <v>525684.85</v>
      </c>
      <c r="DQ73" s="4">
        <f>ROUND(ED73,2)</f>
        <v>258195.74</v>
      </c>
      <c r="DR73" s="4"/>
      <c r="DS73" s="4"/>
      <c r="DT73" s="4">
        <f>ROUND(SUMIF(AA28:AA71,"=50468178",O28:O71),2)</f>
        <v>2685586.58</v>
      </c>
      <c r="DU73" s="4">
        <f>ROUND(SUMIF(AA28:AA71,"=50468178",P28:P71),2)</f>
        <v>2100179.23</v>
      </c>
      <c r="DV73" s="4">
        <f>ROUND(SUMIF(AA28:AA71,"=50468178",Q28:Q71),2)</f>
        <v>57615.519999999997</v>
      </c>
      <c r="DW73" s="4">
        <f>ROUND(SUMIF(AA28:AA71,"=50468178",R28:R71),2)</f>
        <v>19372.61</v>
      </c>
      <c r="DX73" s="4">
        <f>ROUND(SUMIF(AA28:AA71,"=50468178",S28:S71),2)</f>
        <v>527791.82999999996</v>
      </c>
      <c r="DY73" s="4">
        <f>ROUND(SUMIF(AA28:AA71,"=50468178",T28:T71),2)</f>
        <v>0</v>
      </c>
      <c r="DZ73" s="4">
        <f>SUMIF(AA28:AA71,"=50468178",U28:U71)</f>
        <v>1260.48395</v>
      </c>
      <c r="EA73" s="4">
        <f>SUMIF(AA28:AA71,"=50468178",V28:V71)</f>
        <v>0</v>
      </c>
      <c r="EB73" s="4">
        <f>ROUND(SUMIF(AA28:AA71,"=50468178",W28:W71),2)</f>
        <v>0</v>
      </c>
      <c r="EC73" s="4">
        <f>ROUND(SUMIF(AA28:AA71,"=50468178",X28:X71),2)</f>
        <v>525684.85</v>
      </c>
      <c r="ED73" s="4">
        <f>ROUND(SUMIF(AA28:AA71,"=50468178",Y28:Y71),2)</f>
        <v>258195.74</v>
      </c>
      <c r="EE73" s="4"/>
      <c r="EF73" s="4"/>
      <c r="EG73" s="4">
        <f t="shared" ref="EG73:EV73" si="128">ROUND(FP73,2)</f>
        <v>0</v>
      </c>
      <c r="EH73" s="4">
        <f t="shared" si="128"/>
        <v>61213.53</v>
      </c>
      <c r="EI73" s="4">
        <f t="shared" si="128"/>
        <v>0</v>
      </c>
      <c r="EJ73" s="4">
        <f t="shared" si="128"/>
        <v>3500463.33</v>
      </c>
      <c r="EK73" s="4">
        <f t="shared" si="128"/>
        <v>3435049.73</v>
      </c>
      <c r="EL73" s="4">
        <f t="shared" si="128"/>
        <v>4200.07</v>
      </c>
      <c r="EM73" s="4">
        <f t="shared" si="128"/>
        <v>0</v>
      </c>
      <c r="EN73" s="4">
        <f t="shared" si="128"/>
        <v>2100179.23</v>
      </c>
      <c r="EO73" s="4">
        <f t="shared" si="128"/>
        <v>2038965.7</v>
      </c>
      <c r="EP73" s="4">
        <f t="shared" si="128"/>
        <v>0</v>
      </c>
      <c r="EQ73" s="4">
        <f t="shared" si="128"/>
        <v>2038965.7</v>
      </c>
      <c r="ER73" s="4">
        <f t="shared" si="128"/>
        <v>61213.53</v>
      </c>
      <c r="ES73" s="4">
        <f t="shared" si="128"/>
        <v>0</v>
      </c>
      <c r="ET73" s="4">
        <f t="shared" si="128"/>
        <v>0</v>
      </c>
      <c r="EU73" s="4">
        <f t="shared" si="128"/>
        <v>0</v>
      </c>
      <c r="EV73" s="4">
        <f t="shared" si="128"/>
        <v>0</v>
      </c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>
        <f>ROUND(SUMIF(AA28:AA71,"=50468178",FQ28:FQ71),2)</f>
        <v>0</v>
      </c>
      <c r="FQ73" s="4">
        <f>ROUND(SUMIF(AA28:AA71,"=50468178",FR28:FR71),2)</f>
        <v>61213.53</v>
      </c>
      <c r="FR73" s="4">
        <f>ROUND(SUMIF(AA28:AA71,"=50468178",GL28:GL71),2)</f>
        <v>0</v>
      </c>
      <c r="FS73" s="4">
        <f>ROUND(SUMIF(AA28:AA71,"=50468178",GM28:GM71),2)</f>
        <v>3500463.33</v>
      </c>
      <c r="FT73" s="4">
        <f>ROUND(SUMIF(AA28:AA71,"=50468178",GN28:GN71),2)</f>
        <v>3435049.73</v>
      </c>
      <c r="FU73" s="4">
        <f>ROUND(SUMIF(AA28:AA71,"=50468178",GO28:GO71),2)</f>
        <v>4200.07</v>
      </c>
      <c r="FV73" s="4">
        <f>ROUND(SUMIF(AA28:AA71,"=50468178",GP28:GP71),2)</f>
        <v>0</v>
      </c>
      <c r="FW73" s="4">
        <f>DU73-FP73</f>
        <v>2100179.23</v>
      </c>
      <c r="FX73" s="4">
        <f>DU73-FQ73</f>
        <v>2038965.7</v>
      </c>
      <c r="FY73" s="4">
        <f>FP73-FR73</f>
        <v>0</v>
      </c>
      <c r="FZ73" s="4">
        <f>DU73-FP73-FQ73+FR73</f>
        <v>2038965.7</v>
      </c>
      <c r="GA73" s="4">
        <f>FQ73-FR73</f>
        <v>61213.53</v>
      </c>
      <c r="GB73" s="4">
        <f>ROUND(SUMIF(AA28:AA71,"=50468178",GX28:GX71),2)</f>
        <v>0</v>
      </c>
      <c r="GC73" s="4">
        <f>ROUND(SUMIF(AA28:AA71,"=50468178",GY28:GY71),2)</f>
        <v>0</v>
      </c>
      <c r="GD73" s="4">
        <f>ROUND(SUMIF(AA28:AA71,"=50468178",GZ28:GZ71),2)</f>
        <v>0</v>
      </c>
      <c r="GE73" s="4">
        <f>ROUND(SUMIF(AA28:AA71,"=50468178",HD28:HD71),2)</f>
        <v>0</v>
      </c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>
        <v>0</v>
      </c>
    </row>
    <row r="75" spans="1:255" x14ac:dyDescent="0.2">
      <c r="A75" s="5">
        <v>50</v>
      </c>
      <c r="B75" s="5">
        <v>0</v>
      </c>
      <c r="C75" s="5">
        <v>0</v>
      </c>
      <c r="D75" s="5">
        <v>1</v>
      </c>
      <c r="E75" s="5">
        <v>201</v>
      </c>
      <c r="F75" s="5">
        <f>ROUND(Source!O73,O75)</f>
        <v>250331.97</v>
      </c>
      <c r="G75" s="5" t="s">
        <v>136</v>
      </c>
      <c r="H75" s="5" t="s">
        <v>137</v>
      </c>
      <c r="I75" s="5"/>
      <c r="J75" s="5"/>
      <c r="K75" s="5">
        <v>201</v>
      </c>
      <c r="L75" s="5">
        <v>1</v>
      </c>
      <c r="M75" s="5">
        <v>3</v>
      </c>
      <c r="N75" s="5" t="s">
        <v>3</v>
      </c>
      <c r="O75" s="5">
        <v>2</v>
      </c>
      <c r="P75" s="5">
        <f>ROUND(Source!DG73,O75)</f>
        <v>2685586.58</v>
      </c>
      <c r="Q75" s="5"/>
      <c r="R75" s="5"/>
      <c r="S75" s="5"/>
      <c r="T75" s="5"/>
      <c r="U75" s="5"/>
      <c r="V75" s="5"/>
      <c r="W75" s="5">
        <v>250331.97</v>
      </c>
      <c r="X75" s="5">
        <v>1</v>
      </c>
      <c r="Y75" s="5">
        <v>250331.97</v>
      </c>
      <c r="Z75" s="5">
        <v>2685586.58</v>
      </c>
      <c r="AA75" s="5">
        <v>1</v>
      </c>
      <c r="AB75" s="5">
        <v>2685586.58</v>
      </c>
    </row>
    <row r="76" spans="1:255" x14ac:dyDescent="0.2">
      <c r="A76" s="5">
        <v>50</v>
      </c>
      <c r="B76" s="5">
        <v>0</v>
      </c>
      <c r="C76" s="5">
        <v>0</v>
      </c>
      <c r="D76" s="5">
        <v>1</v>
      </c>
      <c r="E76" s="5">
        <v>202</v>
      </c>
      <c r="F76" s="5">
        <f>ROUND(Source!P73,O76)</f>
        <v>230054.12</v>
      </c>
      <c r="G76" s="5" t="s">
        <v>138</v>
      </c>
      <c r="H76" s="5" t="s">
        <v>139</v>
      </c>
      <c r="I76" s="5"/>
      <c r="J76" s="5"/>
      <c r="K76" s="5">
        <v>202</v>
      </c>
      <c r="L76" s="5">
        <v>2</v>
      </c>
      <c r="M76" s="5">
        <v>3</v>
      </c>
      <c r="N76" s="5" t="s">
        <v>3</v>
      </c>
      <c r="O76" s="5">
        <v>2</v>
      </c>
      <c r="P76" s="5">
        <f>ROUND(Source!DH73,O76)</f>
        <v>2100179.23</v>
      </c>
      <c r="Q76" s="5"/>
      <c r="R76" s="5"/>
      <c r="S76" s="5"/>
      <c r="T76" s="5"/>
      <c r="U76" s="5"/>
      <c r="V76" s="5"/>
      <c r="W76" s="5">
        <v>230054.12</v>
      </c>
      <c r="X76" s="5">
        <v>1</v>
      </c>
      <c r="Y76" s="5">
        <v>230054.12</v>
      </c>
      <c r="Z76" s="5">
        <v>2100179.23</v>
      </c>
      <c r="AA76" s="5">
        <v>1</v>
      </c>
      <c r="AB76" s="5">
        <v>2100179.23</v>
      </c>
    </row>
    <row r="77" spans="1:255" x14ac:dyDescent="0.2">
      <c r="A77" s="5">
        <v>50</v>
      </c>
      <c r="B77" s="5">
        <v>0</v>
      </c>
      <c r="C77" s="5">
        <v>0</v>
      </c>
      <c r="D77" s="5">
        <v>1</v>
      </c>
      <c r="E77" s="5">
        <v>222</v>
      </c>
      <c r="F77" s="5">
        <f>ROUND(Source!AO73,O77)</f>
        <v>0</v>
      </c>
      <c r="G77" s="5" t="s">
        <v>140</v>
      </c>
      <c r="H77" s="5" t="s">
        <v>141</v>
      </c>
      <c r="I77" s="5"/>
      <c r="J77" s="5"/>
      <c r="K77" s="5">
        <v>222</v>
      </c>
      <c r="L77" s="5">
        <v>3</v>
      </c>
      <c r="M77" s="5">
        <v>3</v>
      </c>
      <c r="N77" s="5" t="s">
        <v>3</v>
      </c>
      <c r="O77" s="5">
        <v>2</v>
      </c>
      <c r="P77" s="5">
        <f>ROUND(Source!EG73,O77)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225</v>
      </c>
      <c r="F78" s="5">
        <f>ROUND(Source!AV73,O78)</f>
        <v>230054.12</v>
      </c>
      <c r="G78" s="5" t="s">
        <v>142</v>
      </c>
      <c r="H78" s="5" t="s">
        <v>143</v>
      </c>
      <c r="I78" s="5"/>
      <c r="J78" s="5"/>
      <c r="K78" s="5">
        <v>225</v>
      </c>
      <c r="L78" s="5">
        <v>4</v>
      </c>
      <c r="M78" s="5">
        <v>3</v>
      </c>
      <c r="N78" s="5" t="s">
        <v>3</v>
      </c>
      <c r="O78" s="5">
        <v>2</v>
      </c>
      <c r="P78" s="5">
        <f>ROUND(Source!EN73,O78)</f>
        <v>2100179.23</v>
      </c>
      <c r="Q78" s="5"/>
      <c r="R78" s="5"/>
      <c r="S78" s="5"/>
      <c r="T78" s="5"/>
      <c r="U78" s="5"/>
      <c r="V78" s="5"/>
      <c r="W78" s="5">
        <v>230054.12</v>
      </c>
      <c r="X78" s="5">
        <v>1</v>
      </c>
      <c r="Y78" s="5">
        <v>230054.12</v>
      </c>
      <c r="Z78" s="5">
        <v>2100179.23</v>
      </c>
      <c r="AA78" s="5">
        <v>1</v>
      </c>
      <c r="AB78" s="5">
        <v>2100179.23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226</v>
      </c>
      <c r="F79" s="5">
        <f>ROUND(Source!AW73,O79)</f>
        <v>219445.19</v>
      </c>
      <c r="G79" s="5" t="s">
        <v>144</v>
      </c>
      <c r="H79" s="5" t="s">
        <v>145</v>
      </c>
      <c r="I79" s="5"/>
      <c r="J79" s="5"/>
      <c r="K79" s="5">
        <v>226</v>
      </c>
      <c r="L79" s="5">
        <v>5</v>
      </c>
      <c r="M79" s="5">
        <v>3</v>
      </c>
      <c r="N79" s="5" t="s">
        <v>3</v>
      </c>
      <c r="O79" s="5">
        <v>2</v>
      </c>
      <c r="P79" s="5">
        <f>ROUND(Source!EO73,O79)</f>
        <v>2038965.7</v>
      </c>
      <c r="Q79" s="5"/>
      <c r="R79" s="5"/>
      <c r="S79" s="5"/>
      <c r="T79" s="5"/>
      <c r="U79" s="5"/>
      <c r="V79" s="5"/>
      <c r="W79" s="5">
        <v>219445.19</v>
      </c>
      <c r="X79" s="5">
        <v>1</v>
      </c>
      <c r="Y79" s="5">
        <v>219445.19</v>
      </c>
      <c r="Z79" s="5">
        <v>2038965.7</v>
      </c>
      <c r="AA79" s="5">
        <v>1</v>
      </c>
      <c r="AB79" s="5">
        <v>2038965.7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227</v>
      </c>
      <c r="F80" s="5">
        <f>ROUND(Source!AX73,O80)</f>
        <v>0</v>
      </c>
      <c r="G80" s="5" t="s">
        <v>146</v>
      </c>
      <c r="H80" s="5" t="s">
        <v>147</v>
      </c>
      <c r="I80" s="5"/>
      <c r="J80" s="5"/>
      <c r="K80" s="5">
        <v>227</v>
      </c>
      <c r="L80" s="5">
        <v>6</v>
      </c>
      <c r="M80" s="5">
        <v>3</v>
      </c>
      <c r="N80" s="5" t="s">
        <v>3</v>
      </c>
      <c r="O80" s="5">
        <v>2</v>
      </c>
      <c r="P80" s="5">
        <f>ROUND(Source!EP73,O80)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228</v>
      </c>
      <c r="F81" s="5">
        <f>ROUND(Source!AY73,O81)</f>
        <v>219445.19</v>
      </c>
      <c r="G81" s="5" t="s">
        <v>148</v>
      </c>
      <c r="H81" s="5" t="s">
        <v>149</v>
      </c>
      <c r="I81" s="5"/>
      <c r="J81" s="5"/>
      <c r="K81" s="5">
        <v>228</v>
      </c>
      <c r="L81" s="5">
        <v>7</v>
      </c>
      <c r="M81" s="5">
        <v>3</v>
      </c>
      <c r="N81" s="5" t="s">
        <v>3</v>
      </c>
      <c r="O81" s="5">
        <v>2</v>
      </c>
      <c r="P81" s="5">
        <f>ROUND(Source!EQ73,O81)</f>
        <v>2038965.7</v>
      </c>
      <c r="Q81" s="5"/>
      <c r="R81" s="5"/>
      <c r="S81" s="5"/>
      <c r="T81" s="5"/>
      <c r="U81" s="5"/>
      <c r="V81" s="5"/>
      <c r="W81" s="5">
        <v>219445.19</v>
      </c>
      <c r="X81" s="5">
        <v>1</v>
      </c>
      <c r="Y81" s="5">
        <v>219445.19</v>
      </c>
      <c r="Z81" s="5">
        <v>2038965.7</v>
      </c>
      <c r="AA81" s="5">
        <v>1</v>
      </c>
      <c r="AB81" s="5">
        <v>2038965.7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216</v>
      </c>
      <c r="F82" s="5">
        <f>ROUND(Source!AP73,O82)</f>
        <v>10608.93</v>
      </c>
      <c r="G82" s="5" t="s">
        <v>150</v>
      </c>
      <c r="H82" s="5" t="s">
        <v>151</v>
      </c>
      <c r="I82" s="5"/>
      <c r="J82" s="5"/>
      <c r="K82" s="5">
        <v>216</v>
      </c>
      <c r="L82" s="5">
        <v>8</v>
      </c>
      <c r="M82" s="5">
        <v>3</v>
      </c>
      <c r="N82" s="5" t="s">
        <v>3</v>
      </c>
      <c r="O82" s="5">
        <v>2</v>
      </c>
      <c r="P82" s="5">
        <f>ROUND(Source!EH73,O82)</f>
        <v>61213.53</v>
      </c>
      <c r="Q82" s="5"/>
      <c r="R82" s="5"/>
      <c r="S82" s="5"/>
      <c r="T82" s="5"/>
      <c r="U82" s="5"/>
      <c r="V82" s="5"/>
      <c r="W82" s="5">
        <v>10608.93</v>
      </c>
      <c r="X82" s="5">
        <v>1</v>
      </c>
      <c r="Y82" s="5">
        <v>10608.93</v>
      </c>
      <c r="Z82" s="5">
        <v>61213.53</v>
      </c>
      <c r="AA82" s="5">
        <v>1</v>
      </c>
      <c r="AB82" s="5">
        <v>61213.53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223</v>
      </c>
      <c r="F83" s="5">
        <f>ROUND(Source!AQ73,O83)</f>
        <v>0</v>
      </c>
      <c r="G83" s="5" t="s">
        <v>152</v>
      </c>
      <c r="H83" s="5" t="s">
        <v>153</v>
      </c>
      <c r="I83" s="5"/>
      <c r="J83" s="5"/>
      <c r="K83" s="5">
        <v>223</v>
      </c>
      <c r="L83" s="5">
        <v>9</v>
      </c>
      <c r="M83" s="5">
        <v>3</v>
      </c>
      <c r="N83" s="5" t="s">
        <v>3</v>
      </c>
      <c r="O83" s="5">
        <v>2</v>
      </c>
      <c r="P83" s="5">
        <f>ROUND(Source!EI73,O83)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229</v>
      </c>
      <c r="F84" s="5">
        <f>ROUND(Source!AZ73,O84)</f>
        <v>10608.93</v>
      </c>
      <c r="G84" s="5" t="s">
        <v>154</v>
      </c>
      <c r="H84" s="5" t="s">
        <v>155</v>
      </c>
      <c r="I84" s="5"/>
      <c r="J84" s="5"/>
      <c r="K84" s="5">
        <v>229</v>
      </c>
      <c r="L84" s="5">
        <v>10</v>
      </c>
      <c r="M84" s="5">
        <v>3</v>
      </c>
      <c r="N84" s="5" t="s">
        <v>3</v>
      </c>
      <c r="O84" s="5">
        <v>2</v>
      </c>
      <c r="P84" s="5">
        <f>ROUND(Source!ER73,O84)</f>
        <v>61213.53</v>
      </c>
      <c r="Q84" s="5"/>
      <c r="R84" s="5"/>
      <c r="S84" s="5"/>
      <c r="T84" s="5"/>
      <c r="U84" s="5"/>
      <c r="V84" s="5"/>
      <c r="W84" s="5">
        <v>10608.93</v>
      </c>
      <c r="X84" s="5">
        <v>1</v>
      </c>
      <c r="Y84" s="5">
        <v>10608.93</v>
      </c>
      <c r="Z84" s="5">
        <v>61213.53</v>
      </c>
      <c r="AA84" s="5">
        <v>1</v>
      </c>
      <c r="AB84" s="5">
        <v>61213.53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203</v>
      </c>
      <c r="F85" s="5">
        <f>ROUND(Source!Q73,O85)</f>
        <v>4795.5600000000004</v>
      </c>
      <c r="G85" s="5" t="s">
        <v>156</v>
      </c>
      <c r="H85" s="5" t="s">
        <v>157</v>
      </c>
      <c r="I85" s="5"/>
      <c r="J85" s="5"/>
      <c r="K85" s="5">
        <v>203</v>
      </c>
      <c r="L85" s="5">
        <v>11</v>
      </c>
      <c r="M85" s="5">
        <v>3</v>
      </c>
      <c r="N85" s="5" t="s">
        <v>3</v>
      </c>
      <c r="O85" s="5">
        <v>2</v>
      </c>
      <c r="P85" s="5">
        <f>ROUND(Source!DI73,O85)</f>
        <v>57615.519999999997</v>
      </c>
      <c r="Q85" s="5"/>
      <c r="R85" s="5"/>
      <c r="S85" s="5"/>
      <c r="T85" s="5"/>
      <c r="U85" s="5"/>
      <c r="V85" s="5"/>
      <c r="W85" s="5">
        <v>4795.5600000000004</v>
      </c>
      <c r="X85" s="5">
        <v>1</v>
      </c>
      <c r="Y85" s="5">
        <v>4795.5600000000004</v>
      </c>
      <c r="Z85" s="5">
        <v>57615.519999999997</v>
      </c>
      <c r="AA85" s="5">
        <v>1</v>
      </c>
      <c r="AB85" s="5">
        <v>57615.519999999997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231</v>
      </c>
      <c r="F86" s="5">
        <f>ROUND(Source!BB73,O86)</f>
        <v>0</v>
      </c>
      <c r="G86" s="5" t="s">
        <v>158</v>
      </c>
      <c r="H86" s="5" t="s">
        <v>159</v>
      </c>
      <c r="I86" s="5"/>
      <c r="J86" s="5"/>
      <c r="K86" s="5">
        <v>231</v>
      </c>
      <c r="L86" s="5">
        <v>12</v>
      </c>
      <c r="M86" s="5">
        <v>3</v>
      </c>
      <c r="N86" s="5" t="s">
        <v>3</v>
      </c>
      <c r="O86" s="5">
        <v>2</v>
      </c>
      <c r="P86" s="5">
        <f>ROUND(Source!ET73,O86)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204</v>
      </c>
      <c r="F87" s="5">
        <f>ROUND(Source!R73,O87)</f>
        <v>568.28</v>
      </c>
      <c r="G87" s="5" t="s">
        <v>160</v>
      </c>
      <c r="H87" s="5" t="s">
        <v>161</v>
      </c>
      <c r="I87" s="5"/>
      <c r="J87" s="5"/>
      <c r="K87" s="5">
        <v>204</v>
      </c>
      <c r="L87" s="5">
        <v>13</v>
      </c>
      <c r="M87" s="5">
        <v>3</v>
      </c>
      <c r="N87" s="5" t="s">
        <v>3</v>
      </c>
      <c r="O87" s="5">
        <v>2</v>
      </c>
      <c r="P87" s="5">
        <f>ROUND(Source!DJ73,O87)</f>
        <v>19372.61</v>
      </c>
      <c r="Q87" s="5"/>
      <c r="R87" s="5"/>
      <c r="S87" s="5"/>
      <c r="T87" s="5"/>
      <c r="U87" s="5"/>
      <c r="V87" s="5"/>
      <c r="W87" s="5">
        <v>568.28</v>
      </c>
      <c r="X87" s="5">
        <v>1</v>
      </c>
      <c r="Y87" s="5">
        <v>568.28</v>
      </c>
      <c r="Z87" s="5">
        <v>19372.61</v>
      </c>
      <c r="AA87" s="5">
        <v>1</v>
      </c>
      <c r="AB87" s="5">
        <v>19372.61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205</v>
      </c>
      <c r="F88" s="5">
        <f>ROUND(Source!S73,O88)</f>
        <v>15482.29</v>
      </c>
      <c r="G88" s="5" t="s">
        <v>162</v>
      </c>
      <c r="H88" s="5" t="s">
        <v>163</v>
      </c>
      <c r="I88" s="5"/>
      <c r="J88" s="5"/>
      <c r="K88" s="5">
        <v>205</v>
      </c>
      <c r="L88" s="5">
        <v>14</v>
      </c>
      <c r="M88" s="5">
        <v>3</v>
      </c>
      <c r="N88" s="5" t="s">
        <v>3</v>
      </c>
      <c r="O88" s="5">
        <v>2</v>
      </c>
      <c r="P88" s="5">
        <f>ROUND(Source!DK73,O88)</f>
        <v>527791.82999999996</v>
      </c>
      <c r="Q88" s="5"/>
      <c r="R88" s="5"/>
      <c r="S88" s="5"/>
      <c r="T88" s="5"/>
      <c r="U88" s="5"/>
      <c r="V88" s="5"/>
      <c r="W88" s="5">
        <v>15482.29</v>
      </c>
      <c r="X88" s="5">
        <v>1</v>
      </c>
      <c r="Y88" s="5">
        <v>15482.29</v>
      </c>
      <c r="Z88" s="5">
        <v>527791.82999999996</v>
      </c>
      <c r="AA88" s="5">
        <v>1</v>
      </c>
      <c r="AB88" s="5">
        <v>527791.82999999996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232</v>
      </c>
      <c r="F89" s="5">
        <f>ROUND(Source!BC73,O89)</f>
        <v>0</v>
      </c>
      <c r="G89" s="5" t="s">
        <v>164</v>
      </c>
      <c r="H89" s="5" t="s">
        <v>165</v>
      </c>
      <c r="I89" s="5"/>
      <c r="J89" s="5"/>
      <c r="K89" s="5">
        <v>232</v>
      </c>
      <c r="L89" s="5">
        <v>15</v>
      </c>
      <c r="M89" s="5">
        <v>3</v>
      </c>
      <c r="N89" s="5" t="s">
        <v>3</v>
      </c>
      <c r="O89" s="5">
        <v>2</v>
      </c>
      <c r="P89" s="5">
        <f>ROUND(Source!EU73,O89)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214</v>
      </c>
      <c r="F90" s="5">
        <f>ROUND(Source!AS73,O90)</f>
        <v>275148.96000000002</v>
      </c>
      <c r="G90" s="5" t="s">
        <v>166</v>
      </c>
      <c r="H90" s="5" t="s">
        <v>167</v>
      </c>
      <c r="I90" s="5"/>
      <c r="J90" s="5"/>
      <c r="K90" s="5">
        <v>214</v>
      </c>
      <c r="L90" s="5">
        <v>16</v>
      </c>
      <c r="M90" s="5">
        <v>3</v>
      </c>
      <c r="N90" s="5" t="s">
        <v>3</v>
      </c>
      <c r="O90" s="5">
        <v>2</v>
      </c>
      <c r="P90" s="5">
        <f>ROUND(Source!EK73,O90)</f>
        <v>3435049.73</v>
      </c>
      <c r="Q90" s="5"/>
      <c r="R90" s="5"/>
      <c r="S90" s="5"/>
      <c r="T90" s="5"/>
      <c r="U90" s="5"/>
      <c r="V90" s="5"/>
      <c r="W90" s="5">
        <v>275148.96000000002</v>
      </c>
      <c r="X90" s="5">
        <v>1</v>
      </c>
      <c r="Y90" s="5">
        <v>275148.96000000002</v>
      </c>
      <c r="Z90" s="5">
        <v>3435049.73</v>
      </c>
      <c r="AA90" s="5">
        <v>1</v>
      </c>
      <c r="AB90" s="5">
        <v>3435049.73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215</v>
      </c>
      <c r="F91" s="5">
        <f>ROUND(Source!AT73,O91)</f>
        <v>147.03</v>
      </c>
      <c r="G91" s="5" t="s">
        <v>168</v>
      </c>
      <c r="H91" s="5" t="s">
        <v>169</v>
      </c>
      <c r="I91" s="5"/>
      <c r="J91" s="5"/>
      <c r="K91" s="5">
        <v>215</v>
      </c>
      <c r="L91" s="5">
        <v>17</v>
      </c>
      <c r="M91" s="5">
        <v>3</v>
      </c>
      <c r="N91" s="5" t="s">
        <v>3</v>
      </c>
      <c r="O91" s="5">
        <v>2</v>
      </c>
      <c r="P91" s="5">
        <f>ROUND(Source!EL73,O91)</f>
        <v>4200.07</v>
      </c>
      <c r="Q91" s="5"/>
      <c r="R91" s="5"/>
      <c r="S91" s="5"/>
      <c r="T91" s="5"/>
      <c r="U91" s="5"/>
      <c r="V91" s="5"/>
      <c r="W91" s="5">
        <v>147.03</v>
      </c>
      <c r="X91" s="5">
        <v>1</v>
      </c>
      <c r="Y91" s="5">
        <v>147.03</v>
      </c>
      <c r="Z91" s="5">
        <v>4200.07</v>
      </c>
      <c r="AA91" s="5">
        <v>1</v>
      </c>
      <c r="AB91" s="5">
        <v>4200.07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217</v>
      </c>
      <c r="F92" s="5">
        <f>ROUND(Source!AU73,O92)</f>
        <v>0</v>
      </c>
      <c r="G92" s="5" t="s">
        <v>170</v>
      </c>
      <c r="H92" s="5" t="s">
        <v>171</v>
      </c>
      <c r="I92" s="5"/>
      <c r="J92" s="5"/>
      <c r="K92" s="5">
        <v>217</v>
      </c>
      <c r="L92" s="5">
        <v>18</v>
      </c>
      <c r="M92" s="5">
        <v>3</v>
      </c>
      <c r="N92" s="5" t="s">
        <v>3</v>
      </c>
      <c r="O92" s="5">
        <v>2</v>
      </c>
      <c r="P92" s="5">
        <f>ROUND(Source!EM73,O92)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230</v>
      </c>
      <c r="F93" s="5">
        <f>ROUND(Source!BA73,O93)</f>
        <v>0</v>
      </c>
      <c r="G93" s="5" t="s">
        <v>172</v>
      </c>
      <c r="H93" s="5" t="s">
        <v>173</v>
      </c>
      <c r="I93" s="5"/>
      <c r="J93" s="5"/>
      <c r="K93" s="5">
        <v>230</v>
      </c>
      <c r="L93" s="5">
        <v>19</v>
      </c>
      <c r="M93" s="5">
        <v>3</v>
      </c>
      <c r="N93" s="5" t="s">
        <v>3</v>
      </c>
      <c r="O93" s="5">
        <v>2</v>
      </c>
      <c r="P93" s="5">
        <f>ROUND(Source!ES73,O93)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206</v>
      </c>
      <c r="F94" s="5">
        <f>ROUND(Source!T73,O94)</f>
        <v>0</v>
      </c>
      <c r="G94" s="5" t="s">
        <v>174</v>
      </c>
      <c r="H94" s="5" t="s">
        <v>175</v>
      </c>
      <c r="I94" s="5"/>
      <c r="J94" s="5"/>
      <c r="K94" s="5">
        <v>206</v>
      </c>
      <c r="L94" s="5">
        <v>20</v>
      </c>
      <c r="M94" s="5">
        <v>3</v>
      </c>
      <c r="N94" s="5" t="s">
        <v>3</v>
      </c>
      <c r="O94" s="5">
        <v>2</v>
      </c>
      <c r="P94" s="5">
        <f>ROUND(Source!DL73,O94)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207</v>
      </c>
      <c r="F95" s="5">
        <f>Source!U73</f>
        <v>1260.48395</v>
      </c>
      <c r="G95" s="5" t="s">
        <v>176</v>
      </c>
      <c r="H95" s="5" t="s">
        <v>177</v>
      </c>
      <c r="I95" s="5"/>
      <c r="J95" s="5"/>
      <c r="K95" s="5">
        <v>207</v>
      </c>
      <c r="L95" s="5">
        <v>21</v>
      </c>
      <c r="M95" s="5">
        <v>3</v>
      </c>
      <c r="N95" s="5" t="s">
        <v>3</v>
      </c>
      <c r="O95" s="5">
        <v>-1</v>
      </c>
      <c r="P95" s="5">
        <f>Source!DM73</f>
        <v>1260.48395</v>
      </c>
      <c r="Q95" s="5"/>
      <c r="R95" s="5"/>
      <c r="S95" s="5"/>
      <c r="T95" s="5"/>
      <c r="U95" s="5"/>
      <c r="V95" s="5"/>
      <c r="W95" s="5">
        <v>1260.4839499999998</v>
      </c>
      <c r="X95" s="5">
        <v>1</v>
      </c>
      <c r="Y95" s="5">
        <v>1260.4839499999998</v>
      </c>
      <c r="Z95" s="5">
        <v>1260.4839499999998</v>
      </c>
      <c r="AA95" s="5">
        <v>1</v>
      </c>
      <c r="AB95" s="5">
        <v>1260.4839499999998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208</v>
      </c>
      <c r="F96" s="5">
        <f>Source!V73</f>
        <v>0</v>
      </c>
      <c r="G96" s="5" t="s">
        <v>178</v>
      </c>
      <c r="H96" s="5" t="s">
        <v>179</v>
      </c>
      <c r="I96" s="5"/>
      <c r="J96" s="5"/>
      <c r="K96" s="5">
        <v>208</v>
      </c>
      <c r="L96" s="5">
        <v>22</v>
      </c>
      <c r="M96" s="5">
        <v>3</v>
      </c>
      <c r="N96" s="5" t="s">
        <v>3</v>
      </c>
      <c r="O96" s="5">
        <v>-1</v>
      </c>
      <c r="P96" s="5">
        <f>Source!DN73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06" x14ac:dyDescent="0.2">
      <c r="A97" s="5">
        <v>50</v>
      </c>
      <c r="B97" s="5">
        <v>0</v>
      </c>
      <c r="C97" s="5">
        <v>0</v>
      </c>
      <c r="D97" s="5">
        <v>1</v>
      </c>
      <c r="E97" s="5">
        <v>209</v>
      </c>
      <c r="F97" s="5">
        <f>ROUND(Source!W73,O97)</f>
        <v>0</v>
      </c>
      <c r="G97" s="5" t="s">
        <v>180</v>
      </c>
      <c r="H97" s="5" t="s">
        <v>181</v>
      </c>
      <c r="I97" s="5"/>
      <c r="J97" s="5"/>
      <c r="K97" s="5">
        <v>209</v>
      </c>
      <c r="L97" s="5">
        <v>23</v>
      </c>
      <c r="M97" s="5">
        <v>3</v>
      </c>
      <c r="N97" s="5" t="s">
        <v>3</v>
      </c>
      <c r="O97" s="5">
        <v>2</v>
      </c>
      <c r="P97" s="5">
        <f>ROUND(Source!DO73,O97)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06" x14ac:dyDescent="0.2">
      <c r="A98" s="5">
        <v>50</v>
      </c>
      <c r="B98" s="5">
        <v>0</v>
      </c>
      <c r="C98" s="5">
        <v>0</v>
      </c>
      <c r="D98" s="5">
        <v>1</v>
      </c>
      <c r="E98" s="5">
        <v>233</v>
      </c>
      <c r="F98" s="5">
        <f>ROUND(Source!BD73,O98)</f>
        <v>0</v>
      </c>
      <c r="G98" s="5" t="s">
        <v>182</v>
      </c>
      <c r="H98" s="5" t="s">
        <v>183</v>
      </c>
      <c r="I98" s="5"/>
      <c r="J98" s="5"/>
      <c r="K98" s="5">
        <v>233</v>
      </c>
      <c r="L98" s="5">
        <v>24</v>
      </c>
      <c r="M98" s="5">
        <v>3</v>
      </c>
      <c r="N98" s="5" t="s">
        <v>3</v>
      </c>
      <c r="O98" s="5">
        <v>2</v>
      </c>
      <c r="P98" s="5">
        <f>ROUND(Source!EV73,O98)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06" x14ac:dyDescent="0.2">
      <c r="A99" s="5">
        <v>50</v>
      </c>
      <c r="B99" s="5">
        <v>0</v>
      </c>
      <c r="C99" s="5">
        <v>0</v>
      </c>
      <c r="D99" s="5">
        <v>1</v>
      </c>
      <c r="E99" s="5">
        <v>210</v>
      </c>
      <c r="F99" s="5">
        <f>ROUND(Source!X73,O99)</f>
        <v>18903.02</v>
      </c>
      <c r="G99" s="5" t="s">
        <v>184</v>
      </c>
      <c r="H99" s="5" t="s">
        <v>185</v>
      </c>
      <c r="I99" s="5"/>
      <c r="J99" s="5"/>
      <c r="K99" s="5">
        <v>210</v>
      </c>
      <c r="L99" s="5">
        <v>25</v>
      </c>
      <c r="M99" s="5">
        <v>3</v>
      </c>
      <c r="N99" s="5" t="s">
        <v>3</v>
      </c>
      <c r="O99" s="5">
        <v>2</v>
      </c>
      <c r="P99" s="5">
        <f>ROUND(Source!DP73,O99)</f>
        <v>525684.85</v>
      </c>
      <c r="Q99" s="5"/>
      <c r="R99" s="5"/>
      <c r="S99" s="5"/>
      <c r="T99" s="5"/>
      <c r="U99" s="5"/>
      <c r="V99" s="5"/>
      <c r="W99" s="5">
        <v>18903.02</v>
      </c>
      <c r="X99" s="5">
        <v>1</v>
      </c>
      <c r="Y99" s="5">
        <v>18903.02</v>
      </c>
      <c r="Z99" s="5">
        <v>525684.85</v>
      </c>
      <c r="AA99" s="5">
        <v>1</v>
      </c>
      <c r="AB99" s="5">
        <v>525684.85</v>
      </c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211</v>
      </c>
      <c r="F100" s="5">
        <f>ROUND(Source!Y73,O100)</f>
        <v>15675.43</v>
      </c>
      <c r="G100" s="5" t="s">
        <v>186</v>
      </c>
      <c r="H100" s="5" t="s">
        <v>187</v>
      </c>
      <c r="I100" s="5"/>
      <c r="J100" s="5"/>
      <c r="K100" s="5">
        <v>211</v>
      </c>
      <c r="L100" s="5">
        <v>26</v>
      </c>
      <c r="M100" s="5">
        <v>3</v>
      </c>
      <c r="N100" s="5" t="s">
        <v>3</v>
      </c>
      <c r="O100" s="5">
        <v>2</v>
      </c>
      <c r="P100" s="5">
        <f>ROUND(Source!DQ73,O100)</f>
        <v>258195.74</v>
      </c>
      <c r="Q100" s="5"/>
      <c r="R100" s="5"/>
      <c r="S100" s="5"/>
      <c r="T100" s="5"/>
      <c r="U100" s="5"/>
      <c r="V100" s="5"/>
      <c r="W100" s="5">
        <v>15675.43</v>
      </c>
      <c r="X100" s="5">
        <v>1</v>
      </c>
      <c r="Y100" s="5">
        <v>15675.43</v>
      </c>
      <c r="Z100" s="5">
        <v>258195.74</v>
      </c>
      <c r="AA100" s="5">
        <v>1</v>
      </c>
      <c r="AB100" s="5">
        <v>258195.74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224</v>
      </c>
      <c r="F101" s="5">
        <f>ROUND(Source!AR73,O101)</f>
        <v>285904.92</v>
      </c>
      <c r="G101" s="5" t="s">
        <v>188</v>
      </c>
      <c r="H101" s="5" t="s">
        <v>189</v>
      </c>
      <c r="I101" s="5"/>
      <c r="J101" s="5"/>
      <c r="K101" s="5">
        <v>224</v>
      </c>
      <c r="L101" s="5">
        <v>27</v>
      </c>
      <c r="M101" s="5">
        <v>3</v>
      </c>
      <c r="N101" s="5" t="s">
        <v>3</v>
      </c>
      <c r="O101" s="5">
        <v>2</v>
      </c>
      <c r="P101" s="5">
        <f>ROUND(Source!EJ73,O101)</f>
        <v>3500463.33</v>
      </c>
      <c r="Q101" s="5"/>
      <c r="R101" s="5"/>
      <c r="S101" s="5"/>
      <c r="T101" s="5"/>
      <c r="U101" s="5"/>
      <c r="V101" s="5"/>
      <c r="W101" s="5">
        <v>285904.92</v>
      </c>
      <c r="X101" s="5">
        <v>1</v>
      </c>
      <c r="Y101" s="5">
        <v>285904.92</v>
      </c>
      <c r="Z101" s="5">
        <v>3500463.33</v>
      </c>
      <c r="AA101" s="5">
        <v>1</v>
      </c>
      <c r="AB101" s="5">
        <v>3500463.33</v>
      </c>
    </row>
    <row r="103" spans="1:206" x14ac:dyDescent="0.2">
      <c r="A103" s="3">
        <v>51</v>
      </c>
      <c r="B103" s="3">
        <f>B20</f>
        <v>1</v>
      </c>
      <c r="C103" s="3">
        <f>A20</f>
        <v>3</v>
      </c>
      <c r="D103" s="3">
        <f>ROW(A20)</f>
        <v>20</v>
      </c>
      <c r="E103" s="3"/>
      <c r="F103" s="3" t="str">
        <f>IF(F20&lt;&gt;"",F20,"")</f>
        <v/>
      </c>
      <c r="G103" s="3" t="str">
        <f>IF(G20&lt;&gt;"",G20,"")</f>
        <v>Новая локальная смета</v>
      </c>
      <c r="H103" s="3">
        <v>0</v>
      </c>
      <c r="I103" s="3"/>
      <c r="J103" s="3"/>
      <c r="K103" s="3"/>
      <c r="L103" s="3"/>
      <c r="M103" s="3"/>
      <c r="N103" s="3"/>
      <c r="O103" s="3">
        <f t="shared" ref="O103:T103" si="129">ROUND(O73+AB103,2)</f>
        <v>250331.97</v>
      </c>
      <c r="P103" s="3">
        <f t="shared" si="129"/>
        <v>230054.12</v>
      </c>
      <c r="Q103" s="3">
        <f t="shared" si="129"/>
        <v>4795.5600000000004</v>
      </c>
      <c r="R103" s="3">
        <f t="shared" si="129"/>
        <v>568.28</v>
      </c>
      <c r="S103" s="3">
        <f t="shared" si="129"/>
        <v>15482.29</v>
      </c>
      <c r="T103" s="3">
        <f t="shared" si="129"/>
        <v>0</v>
      </c>
      <c r="U103" s="3">
        <f>U73+AH103</f>
        <v>1260.48395</v>
      </c>
      <c r="V103" s="3">
        <f>V73+AI103</f>
        <v>0</v>
      </c>
      <c r="W103" s="3">
        <f>ROUND(W73+AJ103,2)</f>
        <v>0</v>
      </c>
      <c r="X103" s="3">
        <f>ROUND(X73+AK103,2)</f>
        <v>18903.02</v>
      </c>
      <c r="Y103" s="3">
        <f>ROUND(Y73+AL103,2)</f>
        <v>15675.43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>
        <f t="shared" ref="AO103:BD103" si="130">ROUND(AO73+BX103,2)</f>
        <v>0</v>
      </c>
      <c r="AP103" s="3">
        <f t="shared" si="130"/>
        <v>10608.93</v>
      </c>
      <c r="AQ103" s="3">
        <f t="shared" si="130"/>
        <v>0</v>
      </c>
      <c r="AR103" s="3">
        <f t="shared" si="130"/>
        <v>285904.92</v>
      </c>
      <c r="AS103" s="3">
        <f t="shared" si="130"/>
        <v>275148.96000000002</v>
      </c>
      <c r="AT103" s="3">
        <f t="shared" si="130"/>
        <v>147.03</v>
      </c>
      <c r="AU103" s="3">
        <f t="shared" si="130"/>
        <v>0</v>
      </c>
      <c r="AV103" s="3">
        <f t="shared" si="130"/>
        <v>230054.12</v>
      </c>
      <c r="AW103" s="3">
        <f t="shared" si="130"/>
        <v>219445.19</v>
      </c>
      <c r="AX103" s="3">
        <f t="shared" si="130"/>
        <v>0</v>
      </c>
      <c r="AY103" s="3">
        <f t="shared" si="130"/>
        <v>219445.19</v>
      </c>
      <c r="AZ103" s="3">
        <f t="shared" si="130"/>
        <v>10608.93</v>
      </c>
      <c r="BA103" s="3">
        <f t="shared" si="130"/>
        <v>0</v>
      </c>
      <c r="BB103" s="3">
        <f t="shared" si="130"/>
        <v>0</v>
      </c>
      <c r="BC103" s="3">
        <f t="shared" si="130"/>
        <v>0</v>
      </c>
      <c r="BD103" s="3">
        <f t="shared" si="130"/>
        <v>0</v>
      </c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4">
        <f t="shared" ref="DG103:DL103" si="131">ROUND(DG73+DT103,2)</f>
        <v>2685586.58</v>
      </c>
      <c r="DH103" s="4">
        <f t="shared" si="131"/>
        <v>2100179.23</v>
      </c>
      <c r="DI103" s="4">
        <f t="shared" si="131"/>
        <v>57615.519999999997</v>
      </c>
      <c r="DJ103" s="4">
        <f t="shared" si="131"/>
        <v>19372.61</v>
      </c>
      <c r="DK103" s="4">
        <f t="shared" si="131"/>
        <v>527791.82999999996</v>
      </c>
      <c r="DL103" s="4">
        <f t="shared" si="131"/>
        <v>0</v>
      </c>
      <c r="DM103" s="4">
        <f>DM73+DZ103</f>
        <v>1260.48395</v>
      </c>
      <c r="DN103" s="4">
        <f>DN73+EA103</f>
        <v>0</v>
      </c>
      <c r="DO103" s="4">
        <f>ROUND(DO73+EB103,2)</f>
        <v>0</v>
      </c>
      <c r="DP103" s="4">
        <f>ROUND(DP73+EC103,2)</f>
        <v>525684.85</v>
      </c>
      <c r="DQ103" s="4">
        <f>ROUND(DQ73+ED103,2)</f>
        <v>258195.74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>
        <f t="shared" ref="EG103:EV103" si="132">ROUND(EG73+FP103,2)</f>
        <v>0</v>
      </c>
      <c r="EH103" s="4">
        <f t="shared" si="132"/>
        <v>61213.53</v>
      </c>
      <c r="EI103" s="4">
        <f t="shared" si="132"/>
        <v>0</v>
      </c>
      <c r="EJ103" s="4">
        <f t="shared" si="132"/>
        <v>3500463.33</v>
      </c>
      <c r="EK103" s="4">
        <f t="shared" si="132"/>
        <v>3435049.73</v>
      </c>
      <c r="EL103" s="4">
        <f t="shared" si="132"/>
        <v>4200.07</v>
      </c>
      <c r="EM103" s="4">
        <f t="shared" si="132"/>
        <v>0</v>
      </c>
      <c r="EN103" s="4">
        <f t="shared" si="132"/>
        <v>2100179.23</v>
      </c>
      <c r="EO103" s="4">
        <f t="shared" si="132"/>
        <v>2038965.7</v>
      </c>
      <c r="EP103" s="4">
        <f t="shared" si="132"/>
        <v>0</v>
      </c>
      <c r="EQ103" s="4">
        <f t="shared" si="132"/>
        <v>2038965.7</v>
      </c>
      <c r="ER103" s="4">
        <f t="shared" si="132"/>
        <v>61213.53</v>
      </c>
      <c r="ES103" s="4">
        <f t="shared" si="132"/>
        <v>0</v>
      </c>
      <c r="ET103" s="4">
        <f t="shared" si="132"/>
        <v>0</v>
      </c>
      <c r="EU103" s="4">
        <f t="shared" si="132"/>
        <v>0</v>
      </c>
      <c r="EV103" s="4">
        <f t="shared" si="132"/>
        <v>0</v>
      </c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>
        <v>0</v>
      </c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201</v>
      </c>
      <c r="F105" s="5">
        <f>ROUND(Source!O103,O105)</f>
        <v>250331.97</v>
      </c>
      <c r="G105" s="5" t="s">
        <v>136</v>
      </c>
      <c r="H105" s="5" t="s">
        <v>137</v>
      </c>
      <c r="I105" s="5"/>
      <c r="J105" s="5"/>
      <c r="K105" s="5">
        <v>201</v>
      </c>
      <c r="L105" s="5">
        <v>1</v>
      </c>
      <c r="M105" s="5">
        <v>3</v>
      </c>
      <c r="N105" s="5" t="s">
        <v>3</v>
      </c>
      <c r="O105" s="5">
        <v>2</v>
      </c>
      <c r="P105" s="5">
        <f>ROUND(Source!DG103,O105)</f>
        <v>2685586.58</v>
      </c>
      <c r="Q105" s="5"/>
      <c r="R105" s="5"/>
      <c r="S105" s="5"/>
      <c r="T105" s="5"/>
      <c r="U105" s="5"/>
      <c r="V105" s="5"/>
      <c r="W105" s="5">
        <v>250331.97</v>
      </c>
      <c r="X105" s="5">
        <v>1</v>
      </c>
      <c r="Y105" s="5">
        <v>250331.97</v>
      </c>
      <c r="Z105" s="5">
        <v>2685586.58</v>
      </c>
      <c r="AA105" s="5">
        <v>1</v>
      </c>
      <c r="AB105" s="5">
        <v>2685586.58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202</v>
      </c>
      <c r="F106" s="5">
        <f>ROUND(Source!P103,O106)</f>
        <v>230054.12</v>
      </c>
      <c r="G106" s="5" t="s">
        <v>138</v>
      </c>
      <c r="H106" s="5" t="s">
        <v>139</v>
      </c>
      <c r="I106" s="5"/>
      <c r="J106" s="5"/>
      <c r="K106" s="5">
        <v>202</v>
      </c>
      <c r="L106" s="5">
        <v>2</v>
      </c>
      <c r="M106" s="5">
        <v>3</v>
      </c>
      <c r="N106" s="5" t="s">
        <v>3</v>
      </c>
      <c r="O106" s="5">
        <v>2</v>
      </c>
      <c r="P106" s="5">
        <f>ROUND(Source!DH103,O106)</f>
        <v>2100179.23</v>
      </c>
      <c r="Q106" s="5"/>
      <c r="R106" s="5"/>
      <c r="S106" s="5"/>
      <c r="T106" s="5"/>
      <c r="U106" s="5"/>
      <c r="V106" s="5"/>
      <c r="W106" s="5">
        <v>230054.12</v>
      </c>
      <c r="X106" s="5">
        <v>1</v>
      </c>
      <c r="Y106" s="5">
        <v>230054.12</v>
      </c>
      <c r="Z106" s="5">
        <v>2100179.23</v>
      </c>
      <c r="AA106" s="5">
        <v>1</v>
      </c>
      <c r="AB106" s="5">
        <v>2100179.23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222</v>
      </c>
      <c r="F107" s="5">
        <f>ROUND(Source!AO103,O107)</f>
        <v>0</v>
      </c>
      <c r="G107" s="5" t="s">
        <v>140</v>
      </c>
      <c r="H107" s="5" t="s">
        <v>141</v>
      </c>
      <c r="I107" s="5"/>
      <c r="J107" s="5"/>
      <c r="K107" s="5">
        <v>222</v>
      </c>
      <c r="L107" s="5">
        <v>3</v>
      </c>
      <c r="M107" s="5">
        <v>3</v>
      </c>
      <c r="N107" s="5" t="s">
        <v>3</v>
      </c>
      <c r="O107" s="5">
        <v>2</v>
      </c>
      <c r="P107" s="5">
        <f>ROUND(Source!EG103,O107)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225</v>
      </c>
      <c r="F108" s="5">
        <f>ROUND(Source!AV103,O108)</f>
        <v>230054.12</v>
      </c>
      <c r="G108" s="5" t="s">
        <v>142</v>
      </c>
      <c r="H108" s="5" t="s">
        <v>143</v>
      </c>
      <c r="I108" s="5"/>
      <c r="J108" s="5"/>
      <c r="K108" s="5">
        <v>225</v>
      </c>
      <c r="L108" s="5">
        <v>4</v>
      </c>
      <c r="M108" s="5">
        <v>3</v>
      </c>
      <c r="N108" s="5" t="s">
        <v>3</v>
      </c>
      <c r="O108" s="5">
        <v>2</v>
      </c>
      <c r="P108" s="5">
        <f>ROUND(Source!EN103,O108)</f>
        <v>2100179.23</v>
      </c>
      <c r="Q108" s="5"/>
      <c r="R108" s="5"/>
      <c r="S108" s="5"/>
      <c r="T108" s="5"/>
      <c r="U108" s="5"/>
      <c r="V108" s="5"/>
      <c r="W108" s="5">
        <v>230054.12</v>
      </c>
      <c r="X108" s="5">
        <v>1</v>
      </c>
      <c r="Y108" s="5">
        <v>230054.12</v>
      </c>
      <c r="Z108" s="5">
        <v>2100179.23</v>
      </c>
      <c r="AA108" s="5">
        <v>1</v>
      </c>
      <c r="AB108" s="5">
        <v>2100179.23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226</v>
      </c>
      <c r="F109" s="5">
        <f>ROUND(Source!AW103,O109)</f>
        <v>219445.19</v>
      </c>
      <c r="G109" s="5" t="s">
        <v>144</v>
      </c>
      <c r="H109" s="5" t="s">
        <v>145</v>
      </c>
      <c r="I109" s="5"/>
      <c r="J109" s="5"/>
      <c r="K109" s="5">
        <v>226</v>
      </c>
      <c r="L109" s="5">
        <v>5</v>
      </c>
      <c r="M109" s="5">
        <v>3</v>
      </c>
      <c r="N109" s="5" t="s">
        <v>3</v>
      </c>
      <c r="O109" s="5">
        <v>2</v>
      </c>
      <c r="P109" s="5">
        <f>ROUND(Source!EO103,O109)</f>
        <v>2038965.7</v>
      </c>
      <c r="Q109" s="5"/>
      <c r="R109" s="5"/>
      <c r="S109" s="5"/>
      <c r="T109" s="5"/>
      <c r="U109" s="5"/>
      <c r="V109" s="5"/>
      <c r="W109" s="5">
        <v>219445.19</v>
      </c>
      <c r="X109" s="5">
        <v>1</v>
      </c>
      <c r="Y109" s="5">
        <v>219445.19</v>
      </c>
      <c r="Z109" s="5">
        <v>2038965.7</v>
      </c>
      <c r="AA109" s="5">
        <v>1</v>
      </c>
      <c r="AB109" s="5">
        <v>2038965.7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227</v>
      </c>
      <c r="F110" s="5">
        <f>ROUND(Source!AX103,O110)</f>
        <v>0</v>
      </c>
      <c r="G110" s="5" t="s">
        <v>146</v>
      </c>
      <c r="H110" s="5" t="s">
        <v>147</v>
      </c>
      <c r="I110" s="5"/>
      <c r="J110" s="5"/>
      <c r="K110" s="5">
        <v>227</v>
      </c>
      <c r="L110" s="5">
        <v>6</v>
      </c>
      <c r="M110" s="5">
        <v>3</v>
      </c>
      <c r="N110" s="5" t="s">
        <v>3</v>
      </c>
      <c r="O110" s="5">
        <v>2</v>
      </c>
      <c r="P110" s="5">
        <f>ROUND(Source!EP103,O110)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228</v>
      </c>
      <c r="F111" s="5">
        <f>ROUND(Source!AY103,O111)</f>
        <v>219445.19</v>
      </c>
      <c r="G111" s="5" t="s">
        <v>148</v>
      </c>
      <c r="H111" s="5" t="s">
        <v>149</v>
      </c>
      <c r="I111" s="5"/>
      <c r="J111" s="5"/>
      <c r="K111" s="5">
        <v>228</v>
      </c>
      <c r="L111" s="5">
        <v>7</v>
      </c>
      <c r="M111" s="5">
        <v>3</v>
      </c>
      <c r="N111" s="5" t="s">
        <v>3</v>
      </c>
      <c r="O111" s="5">
        <v>2</v>
      </c>
      <c r="P111" s="5">
        <f>ROUND(Source!EQ103,O111)</f>
        <v>2038965.7</v>
      </c>
      <c r="Q111" s="5"/>
      <c r="R111" s="5"/>
      <c r="S111" s="5"/>
      <c r="T111" s="5"/>
      <c r="U111" s="5"/>
      <c r="V111" s="5"/>
      <c r="W111" s="5">
        <v>219445.19</v>
      </c>
      <c r="X111" s="5">
        <v>1</v>
      </c>
      <c r="Y111" s="5">
        <v>219445.19</v>
      </c>
      <c r="Z111" s="5">
        <v>2038965.7</v>
      </c>
      <c r="AA111" s="5">
        <v>1</v>
      </c>
      <c r="AB111" s="5">
        <v>2038965.7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216</v>
      </c>
      <c r="F112" s="5">
        <f>ROUND(Source!AP103,O112)</f>
        <v>10608.93</v>
      </c>
      <c r="G112" s="5" t="s">
        <v>150</v>
      </c>
      <c r="H112" s="5" t="s">
        <v>151</v>
      </c>
      <c r="I112" s="5"/>
      <c r="J112" s="5"/>
      <c r="K112" s="5">
        <v>216</v>
      </c>
      <c r="L112" s="5">
        <v>8</v>
      </c>
      <c r="M112" s="5">
        <v>3</v>
      </c>
      <c r="N112" s="5" t="s">
        <v>3</v>
      </c>
      <c r="O112" s="5">
        <v>2</v>
      </c>
      <c r="P112" s="5">
        <f>ROUND(Source!EH103,O112)</f>
        <v>61213.53</v>
      </c>
      <c r="Q112" s="5"/>
      <c r="R112" s="5"/>
      <c r="S112" s="5"/>
      <c r="T112" s="5"/>
      <c r="U112" s="5"/>
      <c r="V112" s="5"/>
      <c r="W112" s="5">
        <v>10608.93</v>
      </c>
      <c r="X112" s="5">
        <v>1</v>
      </c>
      <c r="Y112" s="5">
        <v>10608.93</v>
      </c>
      <c r="Z112" s="5">
        <v>61213.53</v>
      </c>
      <c r="AA112" s="5">
        <v>1</v>
      </c>
      <c r="AB112" s="5">
        <v>61213.53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223</v>
      </c>
      <c r="F113" s="5">
        <f>ROUND(Source!AQ103,O113)</f>
        <v>0</v>
      </c>
      <c r="G113" s="5" t="s">
        <v>152</v>
      </c>
      <c r="H113" s="5" t="s">
        <v>153</v>
      </c>
      <c r="I113" s="5"/>
      <c r="J113" s="5"/>
      <c r="K113" s="5">
        <v>223</v>
      </c>
      <c r="L113" s="5">
        <v>9</v>
      </c>
      <c r="M113" s="5">
        <v>3</v>
      </c>
      <c r="N113" s="5" t="s">
        <v>3</v>
      </c>
      <c r="O113" s="5">
        <v>2</v>
      </c>
      <c r="P113" s="5">
        <f>ROUND(Source!EI103,O113)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229</v>
      </c>
      <c r="F114" s="5">
        <f>ROUND(Source!AZ103,O114)</f>
        <v>10608.93</v>
      </c>
      <c r="G114" s="5" t="s">
        <v>154</v>
      </c>
      <c r="H114" s="5" t="s">
        <v>155</v>
      </c>
      <c r="I114" s="5"/>
      <c r="J114" s="5"/>
      <c r="K114" s="5">
        <v>229</v>
      </c>
      <c r="L114" s="5">
        <v>10</v>
      </c>
      <c r="M114" s="5">
        <v>3</v>
      </c>
      <c r="N114" s="5" t="s">
        <v>3</v>
      </c>
      <c r="O114" s="5">
        <v>2</v>
      </c>
      <c r="P114" s="5">
        <f>ROUND(Source!ER103,O114)</f>
        <v>61213.53</v>
      </c>
      <c r="Q114" s="5"/>
      <c r="R114" s="5"/>
      <c r="S114" s="5"/>
      <c r="T114" s="5"/>
      <c r="U114" s="5"/>
      <c r="V114" s="5"/>
      <c r="W114" s="5">
        <v>10608.93</v>
      </c>
      <c r="X114" s="5">
        <v>1</v>
      </c>
      <c r="Y114" s="5">
        <v>10608.93</v>
      </c>
      <c r="Z114" s="5">
        <v>61213.53</v>
      </c>
      <c r="AA114" s="5">
        <v>1</v>
      </c>
      <c r="AB114" s="5">
        <v>61213.53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203</v>
      </c>
      <c r="F115" s="5">
        <f>ROUND(Source!Q103,O115)</f>
        <v>4795.5600000000004</v>
      </c>
      <c r="G115" s="5" t="s">
        <v>156</v>
      </c>
      <c r="H115" s="5" t="s">
        <v>157</v>
      </c>
      <c r="I115" s="5"/>
      <c r="J115" s="5"/>
      <c r="K115" s="5">
        <v>203</v>
      </c>
      <c r="L115" s="5">
        <v>11</v>
      </c>
      <c r="M115" s="5">
        <v>3</v>
      </c>
      <c r="N115" s="5" t="s">
        <v>3</v>
      </c>
      <c r="O115" s="5">
        <v>2</v>
      </c>
      <c r="P115" s="5">
        <f>ROUND(Source!DI103,O115)</f>
        <v>57615.519999999997</v>
      </c>
      <c r="Q115" s="5"/>
      <c r="R115" s="5"/>
      <c r="S115" s="5"/>
      <c r="T115" s="5"/>
      <c r="U115" s="5"/>
      <c r="V115" s="5"/>
      <c r="W115" s="5">
        <v>4795.5600000000004</v>
      </c>
      <c r="X115" s="5">
        <v>1</v>
      </c>
      <c r="Y115" s="5">
        <v>4795.5600000000004</v>
      </c>
      <c r="Z115" s="5">
        <v>57615.519999999997</v>
      </c>
      <c r="AA115" s="5">
        <v>1</v>
      </c>
      <c r="AB115" s="5">
        <v>57615.519999999997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231</v>
      </c>
      <c r="F116" s="5">
        <f>ROUND(Source!BB103,O116)</f>
        <v>0</v>
      </c>
      <c r="G116" s="5" t="s">
        <v>158</v>
      </c>
      <c r="H116" s="5" t="s">
        <v>159</v>
      </c>
      <c r="I116" s="5"/>
      <c r="J116" s="5"/>
      <c r="K116" s="5">
        <v>231</v>
      </c>
      <c r="L116" s="5">
        <v>12</v>
      </c>
      <c r="M116" s="5">
        <v>3</v>
      </c>
      <c r="N116" s="5" t="s">
        <v>3</v>
      </c>
      <c r="O116" s="5">
        <v>2</v>
      </c>
      <c r="P116" s="5">
        <f>ROUND(Source!ET103,O116)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204</v>
      </c>
      <c r="F117" s="5">
        <f>ROUND(Source!R103,O117)</f>
        <v>568.28</v>
      </c>
      <c r="G117" s="5" t="s">
        <v>160</v>
      </c>
      <c r="H117" s="5" t="s">
        <v>161</v>
      </c>
      <c r="I117" s="5"/>
      <c r="J117" s="5"/>
      <c r="K117" s="5">
        <v>204</v>
      </c>
      <c r="L117" s="5">
        <v>13</v>
      </c>
      <c r="M117" s="5">
        <v>3</v>
      </c>
      <c r="N117" s="5" t="s">
        <v>3</v>
      </c>
      <c r="O117" s="5">
        <v>2</v>
      </c>
      <c r="P117" s="5">
        <f>ROUND(Source!DJ103,O117)</f>
        <v>19372.61</v>
      </c>
      <c r="Q117" s="5"/>
      <c r="R117" s="5"/>
      <c r="S117" s="5"/>
      <c r="T117" s="5"/>
      <c r="U117" s="5"/>
      <c r="V117" s="5"/>
      <c r="W117" s="5">
        <v>568.28</v>
      </c>
      <c r="X117" s="5">
        <v>1</v>
      </c>
      <c r="Y117" s="5">
        <v>568.28</v>
      </c>
      <c r="Z117" s="5">
        <v>19372.61</v>
      </c>
      <c r="AA117" s="5">
        <v>1</v>
      </c>
      <c r="AB117" s="5">
        <v>19372.61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205</v>
      </c>
      <c r="F118" s="5">
        <f>ROUND(Source!S103,O118)</f>
        <v>15482.29</v>
      </c>
      <c r="G118" s="5" t="s">
        <v>162</v>
      </c>
      <c r="H118" s="5" t="s">
        <v>163</v>
      </c>
      <c r="I118" s="5"/>
      <c r="J118" s="5"/>
      <c r="K118" s="5">
        <v>205</v>
      </c>
      <c r="L118" s="5">
        <v>14</v>
      </c>
      <c r="M118" s="5">
        <v>3</v>
      </c>
      <c r="N118" s="5" t="s">
        <v>3</v>
      </c>
      <c r="O118" s="5">
        <v>2</v>
      </c>
      <c r="P118" s="5">
        <f>ROUND(Source!DK103,O118)</f>
        <v>527791.82999999996</v>
      </c>
      <c r="Q118" s="5"/>
      <c r="R118" s="5"/>
      <c r="S118" s="5"/>
      <c r="T118" s="5"/>
      <c r="U118" s="5"/>
      <c r="V118" s="5"/>
      <c r="W118" s="5">
        <v>15482.29</v>
      </c>
      <c r="X118" s="5">
        <v>1</v>
      </c>
      <c r="Y118" s="5">
        <v>15482.29</v>
      </c>
      <c r="Z118" s="5">
        <v>527791.82999999996</v>
      </c>
      <c r="AA118" s="5">
        <v>1</v>
      </c>
      <c r="AB118" s="5">
        <v>527791.82999999996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232</v>
      </c>
      <c r="F119" s="5">
        <f>ROUND(Source!BC103,O119)</f>
        <v>0</v>
      </c>
      <c r="G119" s="5" t="s">
        <v>164</v>
      </c>
      <c r="H119" s="5" t="s">
        <v>165</v>
      </c>
      <c r="I119" s="5"/>
      <c r="J119" s="5"/>
      <c r="K119" s="5">
        <v>232</v>
      </c>
      <c r="L119" s="5">
        <v>15</v>
      </c>
      <c r="M119" s="5">
        <v>3</v>
      </c>
      <c r="N119" s="5" t="s">
        <v>3</v>
      </c>
      <c r="O119" s="5">
        <v>2</v>
      </c>
      <c r="P119" s="5">
        <f>ROUND(Source!EU103,O119)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214</v>
      </c>
      <c r="F120" s="5">
        <f>ROUND(Source!AS103,O120)</f>
        <v>275148.96000000002</v>
      </c>
      <c r="G120" s="5" t="s">
        <v>166</v>
      </c>
      <c r="H120" s="5" t="s">
        <v>167</v>
      </c>
      <c r="I120" s="5"/>
      <c r="J120" s="5"/>
      <c r="K120" s="5">
        <v>214</v>
      </c>
      <c r="L120" s="5">
        <v>16</v>
      </c>
      <c r="M120" s="5">
        <v>3</v>
      </c>
      <c r="N120" s="5" t="s">
        <v>3</v>
      </c>
      <c r="O120" s="5">
        <v>2</v>
      </c>
      <c r="P120" s="5">
        <f>ROUND(Source!EK103,O120)</f>
        <v>3435049.73</v>
      </c>
      <c r="Q120" s="5"/>
      <c r="R120" s="5"/>
      <c r="S120" s="5"/>
      <c r="T120" s="5"/>
      <c r="U120" s="5"/>
      <c r="V120" s="5"/>
      <c r="W120" s="5">
        <v>275148.96000000002</v>
      </c>
      <c r="X120" s="5">
        <v>1</v>
      </c>
      <c r="Y120" s="5">
        <v>275148.96000000002</v>
      </c>
      <c r="Z120" s="5">
        <v>3435049.73</v>
      </c>
      <c r="AA120" s="5">
        <v>1</v>
      </c>
      <c r="AB120" s="5">
        <v>3435049.73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215</v>
      </c>
      <c r="F121" s="5">
        <f>ROUND(Source!AT103,O121)</f>
        <v>147.03</v>
      </c>
      <c r="G121" s="5" t="s">
        <v>168</v>
      </c>
      <c r="H121" s="5" t="s">
        <v>169</v>
      </c>
      <c r="I121" s="5"/>
      <c r="J121" s="5"/>
      <c r="K121" s="5">
        <v>215</v>
      </c>
      <c r="L121" s="5">
        <v>17</v>
      </c>
      <c r="M121" s="5">
        <v>3</v>
      </c>
      <c r="N121" s="5" t="s">
        <v>3</v>
      </c>
      <c r="O121" s="5">
        <v>2</v>
      </c>
      <c r="P121" s="5">
        <f>ROUND(Source!EL103,O121)</f>
        <v>4200.07</v>
      </c>
      <c r="Q121" s="5"/>
      <c r="R121" s="5"/>
      <c r="S121" s="5"/>
      <c r="T121" s="5"/>
      <c r="U121" s="5"/>
      <c r="V121" s="5"/>
      <c r="W121" s="5">
        <v>147.03</v>
      </c>
      <c r="X121" s="5">
        <v>1</v>
      </c>
      <c r="Y121" s="5">
        <v>147.03</v>
      </c>
      <c r="Z121" s="5">
        <v>4200.07</v>
      </c>
      <c r="AA121" s="5">
        <v>1</v>
      </c>
      <c r="AB121" s="5">
        <v>4200.07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217</v>
      </c>
      <c r="F122" s="5">
        <f>ROUND(Source!AU103,O122)</f>
        <v>0</v>
      </c>
      <c r="G122" s="5" t="s">
        <v>170</v>
      </c>
      <c r="H122" s="5" t="s">
        <v>171</v>
      </c>
      <c r="I122" s="5"/>
      <c r="J122" s="5"/>
      <c r="K122" s="5">
        <v>217</v>
      </c>
      <c r="L122" s="5">
        <v>18</v>
      </c>
      <c r="M122" s="5">
        <v>3</v>
      </c>
      <c r="N122" s="5" t="s">
        <v>3</v>
      </c>
      <c r="O122" s="5">
        <v>2</v>
      </c>
      <c r="P122" s="5">
        <f>ROUND(Source!EM103,O122)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230</v>
      </c>
      <c r="F123" s="5">
        <f>ROUND(Source!BA103,O123)</f>
        <v>0</v>
      </c>
      <c r="G123" s="5" t="s">
        <v>172</v>
      </c>
      <c r="H123" s="5" t="s">
        <v>173</v>
      </c>
      <c r="I123" s="5"/>
      <c r="J123" s="5"/>
      <c r="K123" s="5">
        <v>230</v>
      </c>
      <c r="L123" s="5">
        <v>19</v>
      </c>
      <c r="M123" s="5">
        <v>3</v>
      </c>
      <c r="N123" s="5" t="s">
        <v>3</v>
      </c>
      <c r="O123" s="5">
        <v>2</v>
      </c>
      <c r="P123" s="5">
        <f>ROUND(Source!ES103,O123)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206</v>
      </c>
      <c r="F124" s="5">
        <f>ROUND(Source!T103,O124)</f>
        <v>0</v>
      </c>
      <c r="G124" s="5" t="s">
        <v>174</v>
      </c>
      <c r="H124" s="5" t="s">
        <v>175</v>
      </c>
      <c r="I124" s="5"/>
      <c r="J124" s="5"/>
      <c r="K124" s="5">
        <v>206</v>
      </c>
      <c r="L124" s="5">
        <v>20</v>
      </c>
      <c r="M124" s="5">
        <v>3</v>
      </c>
      <c r="N124" s="5" t="s">
        <v>3</v>
      </c>
      <c r="O124" s="5">
        <v>2</v>
      </c>
      <c r="P124" s="5">
        <f>ROUND(Source!DL103,O124)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207</v>
      </c>
      <c r="F125" s="5">
        <f>Source!U103</f>
        <v>1260.48395</v>
      </c>
      <c r="G125" s="5" t="s">
        <v>176</v>
      </c>
      <c r="H125" s="5" t="s">
        <v>177</v>
      </c>
      <c r="I125" s="5"/>
      <c r="J125" s="5"/>
      <c r="K125" s="5">
        <v>207</v>
      </c>
      <c r="L125" s="5">
        <v>21</v>
      </c>
      <c r="M125" s="5">
        <v>3</v>
      </c>
      <c r="N125" s="5" t="s">
        <v>3</v>
      </c>
      <c r="O125" s="5">
        <v>-1</v>
      </c>
      <c r="P125" s="5">
        <f>Source!DM103</f>
        <v>1260.48395</v>
      </c>
      <c r="Q125" s="5"/>
      <c r="R125" s="5"/>
      <c r="S125" s="5"/>
      <c r="T125" s="5"/>
      <c r="U125" s="5"/>
      <c r="V125" s="5"/>
      <c r="W125" s="5">
        <v>1260.4839499999998</v>
      </c>
      <c r="X125" s="5">
        <v>1</v>
      </c>
      <c r="Y125" s="5">
        <v>1260.4839499999998</v>
      </c>
      <c r="Z125" s="5">
        <v>1260.4839499999998</v>
      </c>
      <c r="AA125" s="5">
        <v>1</v>
      </c>
      <c r="AB125" s="5">
        <v>1260.4839499999998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208</v>
      </c>
      <c r="F126" s="5">
        <f>Source!V103</f>
        <v>0</v>
      </c>
      <c r="G126" s="5" t="s">
        <v>178</v>
      </c>
      <c r="H126" s="5" t="s">
        <v>179</v>
      </c>
      <c r="I126" s="5"/>
      <c r="J126" s="5"/>
      <c r="K126" s="5">
        <v>208</v>
      </c>
      <c r="L126" s="5">
        <v>22</v>
      </c>
      <c r="M126" s="5">
        <v>3</v>
      </c>
      <c r="N126" s="5" t="s">
        <v>3</v>
      </c>
      <c r="O126" s="5">
        <v>-1</v>
      </c>
      <c r="P126" s="5">
        <f>Source!DN103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209</v>
      </c>
      <c r="F127" s="5">
        <f>ROUND(Source!W103,O127)</f>
        <v>0</v>
      </c>
      <c r="G127" s="5" t="s">
        <v>180</v>
      </c>
      <c r="H127" s="5" t="s">
        <v>181</v>
      </c>
      <c r="I127" s="5"/>
      <c r="J127" s="5"/>
      <c r="K127" s="5">
        <v>209</v>
      </c>
      <c r="L127" s="5">
        <v>23</v>
      </c>
      <c r="M127" s="5">
        <v>3</v>
      </c>
      <c r="N127" s="5" t="s">
        <v>3</v>
      </c>
      <c r="O127" s="5">
        <v>2</v>
      </c>
      <c r="P127" s="5">
        <f>ROUND(Source!DO103,O127)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233</v>
      </c>
      <c r="F128" s="5">
        <f>ROUND(Source!BD103,O128)</f>
        <v>0</v>
      </c>
      <c r="G128" s="5" t="s">
        <v>182</v>
      </c>
      <c r="H128" s="5" t="s">
        <v>183</v>
      </c>
      <c r="I128" s="5"/>
      <c r="J128" s="5"/>
      <c r="K128" s="5">
        <v>233</v>
      </c>
      <c r="L128" s="5">
        <v>24</v>
      </c>
      <c r="M128" s="5">
        <v>3</v>
      </c>
      <c r="N128" s="5" t="s">
        <v>3</v>
      </c>
      <c r="O128" s="5">
        <v>2</v>
      </c>
      <c r="P128" s="5">
        <f>ROUND(Source!EV103,O128)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06" x14ac:dyDescent="0.2">
      <c r="A129" s="5">
        <v>50</v>
      </c>
      <c r="B129" s="5">
        <v>0</v>
      </c>
      <c r="C129" s="5">
        <v>0</v>
      </c>
      <c r="D129" s="5">
        <v>1</v>
      </c>
      <c r="E129" s="5">
        <v>210</v>
      </c>
      <c r="F129" s="5">
        <f>ROUND(Source!X103,O129)</f>
        <v>18903.02</v>
      </c>
      <c r="G129" s="5" t="s">
        <v>184</v>
      </c>
      <c r="H129" s="5" t="s">
        <v>185</v>
      </c>
      <c r="I129" s="5"/>
      <c r="J129" s="5"/>
      <c r="K129" s="5">
        <v>210</v>
      </c>
      <c r="L129" s="5">
        <v>25</v>
      </c>
      <c r="M129" s="5">
        <v>3</v>
      </c>
      <c r="N129" s="5" t="s">
        <v>3</v>
      </c>
      <c r="O129" s="5">
        <v>2</v>
      </c>
      <c r="P129" s="5">
        <f>ROUND(Source!DP103,O129)</f>
        <v>525684.85</v>
      </c>
      <c r="Q129" s="5"/>
      <c r="R129" s="5"/>
      <c r="S129" s="5"/>
      <c r="T129" s="5"/>
      <c r="U129" s="5"/>
      <c r="V129" s="5"/>
      <c r="W129" s="5">
        <v>18903.02</v>
      </c>
      <c r="X129" s="5">
        <v>1</v>
      </c>
      <c r="Y129" s="5">
        <v>18903.02</v>
      </c>
      <c r="Z129" s="5">
        <v>525684.85</v>
      </c>
      <c r="AA129" s="5">
        <v>1</v>
      </c>
      <c r="AB129" s="5">
        <v>525684.85</v>
      </c>
    </row>
    <row r="130" spans="1:206" x14ac:dyDescent="0.2">
      <c r="A130" s="5">
        <v>50</v>
      </c>
      <c r="B130" s="5">
        <v>0</v>
      </c>
      <c r="C130" s="5">
        <v>0</v>
      </c>
      <c r="D130" s="5">
        <v>1</v>
      </c>
      <c r="E130" s="5">
        <v>211</v>
      </c>
      <c r="F130" s="5">
        <f>ROUND(Source!Y103,O130)</f>
        <v>15675.43</v>
      </c>
      <c r="G130" s="5" t="s">
        <v>186</v>
      </c>
      <c r="H130" s="5" t="s">
        <v>187</v>
      </c>
      <c r="I130" s="5"/>
      <c r="J130" s="5"/>
      <c r="K130" s="5">
        <v>211</v>
      </c>
      <c r="L130" s="5">
        <v>26</v>
      </c>
      <c r="M130" s="5">
        <v>3</v>
      </c>
      <c r="N130" s="5" t="s">
        <v>3</v>
      </c>
      <c r="O130" s="5">
        <v>2</v>
      </c>
      <c r="P130" s="5">
        <f>ROUND(Source!DQ103,O130)</f>
        <v>258195.74</v>
      </c>
      <c r="Q130" s="5"/>
      <c r="R130" s="5"/>
      <c r="S130" s="5"/>
      <c r="T130" s="5"/>
      <c r="U130" s="5"/>
      <c r="V130" s="5"/>
      <c r="W130" s="5">
        <v>15675.43</v>
      </c>
      <c r="X130" s="5">
        <v>1</v>
      </c>
      <c r="Y130" s="5">
        <v>15675.43</v>
      </c>
      <c r="Z130" s="5">
        <v>258195.74</v>
      </c>
      <c r="AA130" s="5">
        <v>1</v>
      </c>
      <c r="AB130" s="5">
        <v>258195.74</v>
      </c>
    </row>
    <row r="131" spans="1:206" x14ac:dyDescent="0.2">
      <c r="A131" s="5">
        <v>50</v>
      </c>
      <c r="B131" s="5">
        <v>0</v>
      </c>
      <c r="C131" s="5">
        <v>0</v>
      </c>
      <c r="D131" s="5">
        <v>1</v>
      </c>
      <c r="E131" s="5">
        <v>224</v>
      </c>
      <c r="F131" s="5">
        <f>ROUND(Source!AR103,O131)</f>
        <v>285904.92</v>
      </c>
      <c r="G131" s="5" t="s">
        <v>188</v>
      </c>
      <c r="H131" s="5" t="s">
        <v>189</v>
      </c>
      <c r="I131" s="5"/>
      <c r="J131" s="5"/>
      <c r="K131" s="5">
        <v>224</v>
      </c>
      <c r="L131" s="5">
        <v>27</v>
      </c>
      <c r="M131" s="5">
        <v>3</v>
      </c>
      <c r="N131" s="5" t="s">
        <v>3</v>
      </c>
      <c r="O131" s="5">
        <v>2</v>
      </c>
      <c r="P131" s="5">
        <f>ROUND(Source!EJ103,O131)</f>
        <v>3500463.33</v>
      </c>
      <c r="Q131" s="5"/>
      <c r="R131" s="5"/>
      <c r="S131" s="5"/>
      <c r="T131" s="5"/>
      <c r="U131" s="5"/>
      <c r="V131" s="5"/>
      <c r="W131" s="5">
        <v>285904.92</v>
      </c>
      <c r="X131" s="5">
        <v>1</v>
      </c>
      <c r="Y131" s="5">
        <v>285904.92</v>
      </c>
      <c r="Z131" s="5">
        <v>3500463.33</v>
      </c>
      <c r="AA131" s="5">
        <v>1</v>
      </c>
      <c r="AB131" s="5">
        <v>3500463.33</v>
      </c>
    </row>
    <row r="132" spans="1:206" x14ac:dyDescent="0.2">
      <c r="A132" s="5">
        <v>50</v>
      </c>
      <c r="B132" s="5">
        <v>1</v>
      </c>
      <c r="C132" s="5">
        <v>0</v>
      </c>
      <c r="D132" s="5">
        <v>2</v>
      </c>
      <c r="E132" s="5">
        <v>0</v>
      </c>
      <c r="F132" s="5">
        <f>ROUND(F131,O132)</f>
        <v>285904.92</v>
      </c>
      <c r="G132" s="5" t="s">
        <v>190</v>
      </c>
      <c r="H132" s="5" t="s">
        <v>191</v>
      </c>
      <c r="I132" s="5"/>
      <c r="J132" s="5"/>
      <c r="K132" s="5">
        <v>212</v>
      </c>
      <c r="L132" s="5">
        <v>28</v>
      </c>
      <c r="M132" s="5">
        <v>0</v>
      </c>
      <c r="N132" s="5" t="s">
        <v>3</v>
      </c>
      <c r="O132" s="5">
        <v>2</v>
      </c>
      <c r="P132" s="5">
        <f>ROUND(P131,O132)</f>
        <v>3500463.33</v>
      </c>
      <c r="Q132" s="5"/>
      <c r="R132" s="5"/>
      <c r="S132" s="5"/>
      <c r="T132" s="5"/>
      <c r="U132" s="5"/>
      <c r="V132" s="5"/>
      <c r="W132" s="5">
        <v>285904.92</v>
      </c>
      <c r="X132" s="5">
        <v>1</v>
      </c>
      <c r="Y132" s="5">
        <v>285904.92</v>
      </c>
      <c r="Z132" s="5">
        <v>3500463.33</v>
      </c>
      <c r="AA132" s="5">
        <v>1</v>
      </c>
      <c r="AB132" s="5">
        <v>3500463.33</v>
      </c>
    </row>
    <row r="133" spans="1:206" x14ac:dyDescent="0.2">
      <c r="A133" s="5">
        <v>50</v>
      </c>
      <c r="B133" s="5">
        <v>1</v>
      </c>
      <c r="C133" s="5">
        <v>0</v>
      </c>
      <c r="D133" s="5">
        <v>2</v>
      </c>
      <c r="E133" s="5">
        <v>0</v>
      </c>
      <c r="F133" s="5">
        <f>ROUND(F132*0.2,O133)</f>
        <v>57180.98</v>
      </c>
      <c r="G133" s="5" t="s">
        <v>192</v>
      </c>
      <c r="H133" s="5" t="s">
        <v>193</v>
      </c>
      <c r="I133" s="5"/>
      <c r="J133" s="5"/>
      <c r="K133" s="5">
        <v>212</v>
      </c>
      <c r="L133" s="5">
        <v>29</v>
      </c>
      <c r="M133" s="5">
        <v>0</v>
      </c>
      <c r="N133" s="5" t="s">
        <v>3</v>
      </c>
      <c r="O133" s="5">
        <v>2</v>
      </c>
      <c r="P133" s="5">
        <f>ROUND(P132*0.2,O133)</f>
        <v>700092.67</v>
      </c>
      <c r="Q133" s="5"/>
      <c r="R133" s="5"/>
      <c r="S133" s="5"/>
      <c r="T133" s="5"/>
      <c r="U133" s="5"/>
      <c r="V133" s="5"/>
      <c r="W133" s="5">
        <v>57180.98</v>
      </c>
      <c r="X133" s="5">
        <v>1</v>
      </c>
      <c r="Y133" s="5">
        <v>57180.98</v>
      </c>
      <c r="Z133" s="5">
        <v>700092.67</v>
      </c>
      <c r="AA133" s="5">
        <v>1</v>
      </c>
      <c r="AB133" s="5">
        <v>700092.67</v>
      </c>
    </row>
    <row r="134" spans="1:206" x14ac:dyDescent="0.2">
      <c r="A134" s="5">
        <v>50</v>
      </c>
      <c r="B134" s="5">
        <v>1</v>
      </c>
      <c r="C134" s="5">
        <v>0</v>
      </c>
      <c r="D134" s="5">
        <v>2</v>
      </c>
      <c r="E134" s="5">
        <v>213</v>
      </c>
      <c r="F134" s="5">
        <f>ROUND(F132+F133,O134)</f>
        <v>343085.9</v>
      </c>
      <c r="G134" s="5" t="s">
        <v>194</v>
      </c>
      <c r="H134" s="5" t="s">
        <v>188</v>
      </c>
      <c r="I134" s="5"/>
      <c r="J134" s="5"/>
      <c r="K134" s="5">
        <v>212</v>
      </c>
      <c r="L134" s="5">
        <v>30</v>
      </c>
      <c r="M134" s="5">
        <v>0</v>
      </c>
      <c r="N134" s="5" t="s">
        <v>3</v>
      </c>
      <c r="O134" s="5">
        <v>2</v>
      </c>
      <c r="P134" s="5">
        <f>ROUND(P132+P133,O134)</f>
        <v>4200556</v>
      </c>
      <c r="Q134" s="5"/>
      <c r="R134" s="5"/>
      <c r="S134" s="5"/>
      <c r="T134" s="5"/>
      <c r="U134" s="5"/>
      <c r="V134" s="5"/>
      <c r="W134" s="5">
        <v>343085.9</v>
      </c>
      <c r="X134" s="5">
        <v>1</v>
      </c>
      <c r="Y134" s="5">
        <v>343085.9</v>
      </c>
      <c r="Z134" s="5">
        <v>4200556</v>
      </c>
      <c r="AA134" s="5">
        <v>1</v>
      </c>
      <c r="AB134" s="5">
        <v>4200556</v>
      </c>
    </row>
    <row r="136" spans="1:206" x14ac:dyDescent="0.2">
      <c r="A136" s="3">
        <v>51</v>
      </c>
      <c r="B136" s="3">
        <f>B12</f>
        <v>174</v>
      </c>
      <c r="C136" s="3">
        <f>A12</f>
        <v>1</v>
      </c>
      <c r="D136" s="3">
        <f>ROW(A12)</f>
        <v>12</v>
      </c>
      <c r="E136" s="3"/>
      <c r="F136" s="3" t="str">
        <f>IF(F12&lt;&gt;"",F12,"")</f>
        <v>Ограждение территории базы</v>
      </c>
      <c r="G136" s="3" t="str">
        <f>IF(G12&lt;&gt;"",G12,"")</f>
        <v>Ограждение Северный</v>
      </c>
      <c r="H136" s="3">
        <v>0</v>
      </c>
      <c r="I136" s="3"/>
      <c r="J136" s="3"/>
      <c r="K136" s="3"/>
      <c r="L136" s="3"/>
      <c r="M136" s="3"/>
      <c r="N136" s="3"/>
      <c r="O136" s="3">
        <f t="shared" ref="O136:T136" si="133">ROUND(O103,2)</f>
        <v>250331.97</v>
      </c>
      <c r="P136" s="3">
        <f t="shared" si="133"/>
        <v>230054.12</v>
      </c>
      <c r="Q136" s="3">
        <f t="shared" si="133"/>
        <v>4795.5600000000004</v>
      </c>
      <c r="R136" s="3">
        <f t="shared" si="133"/>
        <v>568.28</v>
      </c>
      <c r="S136" s="3">
        <f t="shared" si="133"/>
        <v>15482.29</v>
      </c>
      <c r="T136" s="3">
        <f t="shared" si="133"/>
        <v>0</v>
      </c>
      <c r="U136" s="3">
        <f>U103</f>
        <v>1260.48395</v>
      </c>
      <c r="V136" s="3">
        <f>V103</f>
        <v>0</v>
      </c>
      <c r="W136" s="3">
        <f>ROUND(W103,2)</f>
        <v>0</v>
      </c>
      <c r="X136" s="3">
        <f>ROUND(X103,2)</f>
        <v>18903.02</v>
      </c>
      <c r="Y136" s="3">
        <f>ROUND(Y103,2)</f>
        <v>15675.43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>
        <f t="shared" ref="AO136:BD136" si="134">ROUND(AO103,2)</f>
        <v>0</v>
      </c>
      <c r="AP136" s="3">
        <f t="shared" si="134"/>
        <v>10608.93</v>
      </c>
      <c r="AQ136" s="3">
        <f t="shared" si="134"/>
        <v>0</v>
      </c>
      <c r="AR136" s="3">
        <f t="shared" si="134"/>
        <v>285904.92</v>
      </c>
      <c r="AS136" s="3">
        <f t="shared" si="134"/>
        <v>275148.96000000002</v>
      </c>
      <c r="AT136" s="3">
        <f t="shared" si="134"/>
        <v>147.03</v>
      </c>
      <c r="AU136" s="3">
        <f t="shared" si="134"/>
        <v>0</v>
      </c>
      <c r="AV136" s="3">
        <f t="shared" si="134"/>
        <v>230054.12</v>
      </c>
      <c r="AW136" s="3">
        <f t="shared" si="134"/>
        <v>219445.19</v>
      </c>
      <c r="AX136" s="3">
        <f t="shared" si="134"/>
        <v>0</v>
      </c>
      <c r="AY136" s="3">
        <f t="shared" si="134"/>
        <v>219445.19</v>
      </c>
      <c r="AZ136" s="3">
        <f t="shared" si="134"/>
        <v>10608.93</v>
      </c>
      <c r="BA136" s="3">
        <f t="shared" si="134"/>
        <v>0</v>
      </c>
      <c r="BB136" s="3">
        <f t="shared" si="134"/>
        <v>0</v>
      </c>
      <c r="BC136" s="3">
        <f t="shared" si="134"/>
        <v>0</v>
      </c>
      <c r="BD136" s="3">
        <f t="shared" si="134"/>
        <v>0</v>
      </c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4">
        <f t="shared" ref="DG136:DL136" si="135">ROUND(DG103,2)</f>
        <v>2685586.58</v>
      </c>
      <c r="DH136" s="4">
        <f t="shared" si="135"/>
        <v>2100179.23</v>
      </c>
      <c r="DI136" s="4">
        <f t="shared" si="135"/>
        <v>57615.519999999997</v>
      </c>
      <c r="DJ136" s="4">
        <f t="shared" si="135"/>
        <v>19372.61</v>
      </c>
      <c r="DK136" s="4">
        <f t="shared" si="135"/>
        <v>527791.82999999996</v>
      </c>
      <c r="DL136" s="4">
        <f t="shared" si="135"/>
        <v>0</v>
      </c>
      <c r="DM136" s="4">
        <f>DM103</f>
        <v>1260.48395</v>
      </c>
      <c r="DN136" s="4">
        <f>DN103</f>
        <v>0</v>
      </c>
      <c r="DO136" s="4">
        <f>ROUND(DO103,2)</f>
        <v>0</v>
      </c>
      <c r="DP136" s="4">
        <f>ROUND(DP103,2)</f>
        <v>525684.85</v>
      </c>
      <c r="DQ136" s="4">
        <f>ROUND(DQ103,2)</f>
        <v>258195.74</v>
      </c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>
        <f t="shared" ref="EG136:EV136" si="136">ROUND(EG103,2)</f>
        <v>0</v>
      </c>
      <c r="EH136" s="4">
        <f t="shared" si="136"/>
        <v>61213.53</v>
      </c>
      <c r="EI136" s="4">
        <f t="shared" si="136"/>
        <v>0</v>
      </c>
      <c r="EJ136" s="4">
        <f t="shared" si="136"/>
        <v>3500463.33</v>
      </c>
      <c r="EK136" s="4">
        <f t="shared" si="136"/>
        <v>3435049.73</v>
      </c>
      <c r="EL136" s="4">
        <f t="shared" si="136"/>
        <v>4200.07</v>
      </c>
      <c r="EM136" s="4">
        <f t="shared" si="136"/>
        <v>0</v>
      </c>
      <c r="EN136" s="4">
        <f t="shared" si="136"/>
        <v>2100179.23</v>
      </c>
      <c r="EO136" s="4">
        <f t="shared" si="136"/>
        <v>2038965.7</v>
      </c>
      <c r="EP136" s="4">
        <f t="shared" si="136"/>
        <v>0</v>
      </c>
      <c r="EQ136" s="4">
        <f t="shared" si="136"/>
        <v>2038965.7</v>
      </c>
      <c r="ER136" s="4">
        <f t="shared" si="136"/>
        <v>61213.53</v>
      </c>
      <c r="ES136" s="4">
        <f t="shared" si="136"/>
        <v>0</v>
      </c>
      <c r="ET136" s="4">
        <f t="shared" si="136"/>
        <v>0</v>
      </c>
      <c r="EU136" s="4">
        <f t="shared" si="136"/>
        <v>0</v>
      </c>
      <c r="EV136" s="4">
        <f t="shared" si="136"/>
        <v>0</v>
      </c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>
        <v>0</v>
      </c>
    </row>
    <row r="138" spans="1:206" x14ac:dyDescent="0.2">
      <c r="A138" s="5">
        <v>50</v>
      </c>
      <c r="B138" s="5">
        <v>0</v>
      </c>
      <c r="C138" s="5">
        <v>0</v>
      </c>
      <c r="D138" s="5">
        <v>1</v>
      </c>
      <c r="E138" s="5">
        <v>201</v>
      </c>
      <c r="F138" s="5">
        <f>ROUND(Source!O136,O138)</f>
        <v>250331.97</v>
      </c>
      <c r="G138" s="5" t="s">
        <v>136</v>
      </c>
      <c r="H138" s="5" t="s">
        <v>137</v>
      </c>
      <c r="I138" s="5"/>
      <c r="J138" s="5"/>
      <c r="K138" s="5">
        <v>201</v>
      </c>
      <c r="L138" s="5">
        <v>1</v>
      </c>
      <c r="M138" s="5">
        <v>3</v>
      </c>
      <c r="N138" s="5" t="s">
        <v>3</v>
      </c>
      <c r="O138" s="5">
        <v>2</v>
      </c>
      <c r="P138" s="5">
        <f>ROUND(Source!DG136,O138)</f>
        <v>2685586.58</v>
      </c>
      <c r="Q138" s="5"/>
      <c r="R138" s="5"/>
      <c r="S138" s="5"/>
      <c r="T138" s="5"/>
      <c r="U138" s="5"/>
      <c r="V138" s="5"/>
      <c r="W138" s="5">
        <v>250331.97</v>
      </c>
      <c r="X138" s="5">
        <v>1</v>
      </c>
      <c r="Y138" s="5">
        <v>250331.97</v>
      </c>
      <c r="Z138" s="5">
        <v>2685586.58</v>
      </c>
      <c r="AA138" s="5">
        <v>1</v>
      </c>
      <c r="AB138" s="5">
        <v>2685586.58</v>
      </c>
    </row>
    <row r="139" spans="1:206" x14ac:dyDescent="0.2">
      <c r="A139" s="5">
        <v>50</v>
      </c>
      <c r="B139" s="5">
        <v>0</v>
      </c>
      <c r="C139" s="5">
        <v>0</v>
      </c>
      <c r="D139" s="5">
        <v>1</v>
      </c>
      <c r="E139" s="5">
        <v>202</v>
      </c>
      <c r="F139" s="5">
        <f>ROUND(Source!P136,O139)</f>
        <v>230054.12</v>
      </c>
      <c r="G139" s="5" t="s">
        <v>138</v>
      </c>
      <c r="H139" s="5" t="s">
        <v>139</v>
      </c>
      <c r="I139" s="5"/>
      <c r="J139" s="5"/>
      <c r="K139" s="5">
        <v>202</v>
      </c>
      <c r="L139" s="5">
        <v>2</v>
      </c>
      <c r="M139" s="5">
        <v>3</v>
      </c>
      <c r="N139" s="5" t="s">
        <v>3</v>
      </c>
      <c r="O139" s="5">
        <v>2</v>
      </c>
      <c r="P139" s="5">
        <f>ROUND(Source!DH136,O139)</f>
        <v>2100179.23</v>
      </c>
      <c r="Q139" s="5"/>
      <c r="R139" s="5"/>
      <c r="S139" s="5"/>
      <c r="T139" s="5"/>
      <c r="U139" s="5"/>
      <c r="V139" s="5"/>
      <c r="W139" s="5">
        <v>230054.12</v>
      </c>
      <c r="X139" s="5">
        <v>1</v>
      </c>
      <c r="Y139" s="5">
        <v>230054.12</v>
      </c>
      <c r="Z139" s="5">
        <v>2100179.23</v>
      </c>
      <c r="AA139" s="5">
        <v>1</v>
      </c>
      <c r="AB139" s="5">
        <v>2100179.23</v>
      </c>
    </row>
    <row r="140" spans="1:206" x14ac:dyDescent="0.2">
      <c r="A140" s="5">
        <v>50</v>
      </c>
      <c r="B140" s="5">
        <v>0</v>
      </c>
      <c r="C140" s="5">
        <v>0</v>
      </c>
      <c r="D140" s="5">
        <v>1</v>
      </c>
      <c r="E140" s="5">
        <v>222</v>
      </c>
      <c r="F140" s="5">
        <f>ROUND(Source!AO136,O140)</f>
        <v>0</v>
      </c>
      <c r="G140" s="5" t="s">
        <v>140</v>
      </c>
      <c r="H140" s="5" t="s">
        <v>141</v>
      </c>
      <c r="I140" s="5"/>
      <c r="J140" s="5"/>
      <c r="K140" s="5">
        <v>222</v>
      </c>
      <c r="L140" s="5">
        <v>3</v>
      </c>
      <c r="M140" s="5">
        <v>3</v>
      </c>
      <c r="N140" s="5" t="s">
        <v>3</v>
      </c>
      <c r="O140" s="5">
        <v>2</v>
      </c>
      <c r="P140" s="5">
        <f>ROUND(Source!EG136,O140)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06" x14ac:dyDescent="0.2">
      <c r="A141" s="5">
        <v>50</v>
      </c>
      <c r="B141" s="5">
        <v>0</v>
      </c>
      <c r="C141" s="5">
        <v>0</v>
      </c>
      <c r="D141" s="5">
        <v>1</v>
      </c>
      <c r="E141" s="5">
        <v>225</v>
      </c>
      <c r="F141" s="5">
        <f>ROUND(Source!AV136,O141)</f>
        <v>230054.12</v>
      </c>
      <c r="G141" s="5" t="s">
        <v>142</v>
      </c>
      <c r="H141" s="5" t="s">
        <v>143</v>
      </c>
      <c r="I141" s="5"/>
      <c r="J141" s="5"/>
      <c r="K141" s="5">
        <v>225</v>
      </c>
      <c r="L141" s="5">
        <v>4</v>
      </c>
      <c r="M141" s="5">
        <v>3</v>
      </c>
      <c r="N141" s="5" t="s">
        <v>3</v>
      </c>
      <c r="O141" s="5">
        <v>2</v>
      </c>
      <c r="P141" s="5">
        <f>ROUND(Source!EN136,O141)</f>
        <v>2100179.23</v>
      </c>
      <c r="Q141" s="5"/>
      <c r="R141" s="5"/>
      <c r="S141" s="5"/>
      <c r="T141" s="5"/>
      <c r="U141" s="5"/>
      <c r="V141" s="5"/>
      <c r="W141" s="5">
        <v>230054.12</v>
      </c>
      <c r="X141" s="5">
        <v>1</v>
      </c>
      <c r="Y141" s="5">
        <v>230054.12</v>
      </c>
      <c r="Z141" s="5">
        <v>2100179.23</v>
      </c>
      <c r="AA141" s="5">
        <v>1</v>
      </c>
      <c r="AB141" s="5">
        <v>2100179.23</v>
      </c>
    </row>
    <row r="142" spans="1:206" x14ac:dyDescent="0.2">
      <c r="A142" s="5">
        <v>50</v>
      </c>
      <c r="B142" s="5">
        <v>0</v>
      </c>
      <c r="C142" s="5">
        <v>0</v>
      </c>
      <c r="D142" s="5">
        <v>1</v>
      </c>
      <c r="E142" s="5">
        <v>226</v>
      </c>
      <c r="F142" s="5">
        <f>ROUND(Source!AW136,O142)</f>
        <v>219445.19</v>
      </c>
      <c r="G142" s="5" t="s">
        <v>144</v>
      </c>
      <c r="H142" s="5" t="s">
        <v>145</v>
      </c>
      <c r="I142" s="5"/>
      <c r="J142" s="5"/>
      <c r="K142" s="5">
        <v>226</v>
      </c>
      <c r="L142" s="5">
        <v>5</v>
      </c>
      <c r="M142" s="5">
        <v>3</v>
      </c>
      <c r="N142" s="5" t="s">
        <v>3</v>
      </c>
      <c r="O142" s="5">
        <v>2</v>
      </c>
      <c r="P142" s="5">
        <f>ROUND(Source!EO136,O142)</f>
        <v>2038965.7</v>
      </c>
      <c r="Q142" s="5"/>
      <c r="R142" s="5"/>
      <c r="S142" s="5"/>
      <c r="T142" s="5"/>
      <c r="U142" s="5"/>
      <c r="V142" s="5"/>
      <c r="W142" s="5">
        <v>219445.19</v>
      </c>
      <c r="X142" s="5">
        <v>1</v>
      </c>
      <c r="Y142" s="5">
        <v>219445.19</v>
      </c>
      <c r="Z142" s="5">
        <v>2038965.7</v>
      </c>
      <c r="AA142" s="5">
        <v>1</v>
      </c>
      <c r="AB142" s="5">
        <v>2038965.7</v>
      </c>
    </row>
    <row r="143" spans="1:206" x14ac:dyDescent="0.2">
      <c r="A143" s="5">
        <v>50</v>
      </c>
      <c r="B143" s="5">
        <v>0</v>
      </c>
      <c r="C143" s="5">
        <v>0</v>
      </c>
      <c r="D143" s="5">
        <v>1</v>
      </c>
      <c r="E143" s="5">
        <v>227</v>
      </c>
      <c r="F143" s="5">
        <f>ROUND(Source!AX136,O143)</f>
        <v>0</v>
      </c>
      <c r="G143" s="5" t="s">
        <v>146</v>
      </c>
      <c r="H143" s="5" t="s">
        <v>147</v>
      </c>
      <c r="I143" s="5"/>
      <c r="J143" s="5"/>
      <c r="K143" s="5">
        <v>227</v>
      </c>
      <c r="L143" s="5">
        <v>6</v>
      </c>
      <c r="M143" s="5">
        <v>3</v>
      </c>
      <c r="N143" s="5" t="s">
        <v>3</v>
      </c>
      <c r="O143" s="5">
        <v>2</v>
      </c>
      <c r="P143" s="5">
        <f>ROUND(Source!EP136,O143)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06" x14ac:dyDescent="0.2">
      <c r="A144" s="5">
        <v>50</v>
      </c>
      <c r="B144" s="5">
        <v>0</v>
      </c>
      <c r="C144" s="5">
        <v>0</v>
      </c>
      <c r="D144" s="5">
        <v>1</v>
      </c>
      <c r="E144" s="5">
        <v>228</v>
      </c>
      <c r="F144" s="5">
        <f>ROUND(Source!AY136,O144)</f>
        <v>219445.19</v>
      </c>
      <c r="G144" s="5" t="s">
        <v>148</v>
      </c>
      <c r="H144" s="5" t="s">
        <v>149</v>
      </c>
      <c r="I144" s="5"/>
      <c r="J144" s="5"/>
      <c r="K144" s="5">
        <v>228</v>
      </c>
      <c r="L144" s="5">
        <v>7</v>
      </c>
      <c r="M144" s="5">
        <v>3</v>
      </c>
      <c r="N144" s="5" t="s">
        <v>3</v>
      </c>
      <c r="O144" s="5">
        <v>2</v>
      </c>
      <c r="P144" s="5">
        <f>ROUND(Source!EQ136,O144)</f>
        <v>2038965.7</v>
      </c>
      <c r="Q144" s="5"/>
      <c r="R144" s="5"/>
      <c r="S144" s="5"/>
      <c r="T144" s="5"/>
      <c r="U144" s="5"/>
      <c r="V144" s="5"/>
      <c r="W144" s="5">
        <v>219445.19</v>
      </c>
      <c r="X144" s="5">
        <v>1</v>
      </c>
      <c r="Y144" s="5">
        <v>219445.19</v>
      </c>
      <c r="Z144" s="5">
        <v>2038965.7</v>
      </c>
      <c r="AA144" s="5">
        <v>1</v>
      </c>
      <c r="AB144" s="5">
        <v>2038965.7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216</v>
      </c>
      <c r="F145" s="5">
        <f>ROUND(Source!AP136,O145)</f>
        <v>10608.93</v>
      </c>
      <c r="G145" s="5" t="s">
        <v>150</v>
      </c>
      <c r="H145" s="5" t="s">
        <v>151</v>
      </c>
      <c r="I145" s="5"/>
      <c r="J145" s="5"/>
      <c r="K145" s="5">
        <v>216</v>
      </c>
      <c r="L145" s="5">
        <v>8</v>
      </c>
      <c r="M145" s="5">
        <v>3</v>
      </c>
      <c r="N145" s="5" t="s">
        <v>3</v>
      </c>
      <c r="O145" s="5">
        <v>2</v>
      </c>
      <c r="P145" s="5">
        <f>ROUND(Source!EH136,O145)</f>
        <v>61213.53</v>
      </c>
      <c r="Q145" s="5"/>
      <c r="R145" s="5"/>
      <c r="S145" s="5"/>
      <c r="T145" s="5"/>
      <c r="U145" s="5"/>
      <c r="V145" s="5"/>
      <c r="W145" s="5">
        <v>10608.93</v>
      </c>
      <c r="X145" s="5">
        <v>1</v>
      </c>
      <c r="Y145" s="5">
        <v>10608.93</v>
      </c>
      <c r="Z145" s="5">
        <v>61213.53</v>
      </c>
      <c r="AA145" s="5">
        <v>1</v>
      </c>
      <c r="AB145" s="5">
        <v>61213.53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223</v>
      </c>
      <c r="F146" s="5">
        <f>ROUND(Source!AQ136,O146)</f>
        <v>0</v>
      </c>
      <c r="G146" s="5" t="s">
        <v>152</v>
      </c>
      <c r="H146" s="5" t="s">
        <v>153</v>
      </c>
      <c r="I146" s="5"/>
      <c r="J146" s="5"/>
      <c r="K146" s="5">
        <v>223</v>
      </c>
      <c r="L146" s="5">
        <v>9</v>
      </c>
      <c r="M146" s="5">
        <v>3</v>
      </c>
      <c r="N146" s="5" t="s">
        <v>3</v>
      </c>
      <c r="O146" s="5">
        <v>2</v>
      </c>
      <c r="P146" s="5">
        <f>ROUND(Source!EI136,O146)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229</v>
      </c>
      <c r="F147" s="5">
        <f>ROUND(Source!AZ136,O147)</f>
        <v>10608.93</v>
      </c>
      <c r="G147" s="5" t="s">
        <v>154</v>
      </c>
      <c r="H147" s="5" t="s">
        <v>155</v>
      </c>
      <c r="I147" s="5"/>
      <c r="J147" s="5"/>
      <c r="K147" s="5">
        <v>229</v>
      </c>
      <c r="L147" s="5">
        <v>10</v>
      </c>
      <c r="M147" s="5">
        <v>3</v>
      </c>
      <c r="N147" s="5" t="s">
        <v>3</v>
      </c>
      <c r="O147" s="5">
        <v>2</v>
      </c>
      <c r="P147" s="5">
        <f>ROUND(Source!ER136,O147)</f>
        <v>61213.53</v>
      </c>
      <c r="Q147" s="5"/>
      <c r="R147" s="5"/>
      <c r="S147" s="5"/>
      <c r="T147" s="5"/>
      <c r="U147" s="5"/>
      <c r="V147" s="5"/>
      <c r="W147" s="5">
        <v>10608.93</v>
      </c>
      <c r="X147" s="5">
        <v>1</v>
      </c>
      <c r="Y147" s="5">
        <v>10608.93</v>
      </c>
      <c r="Z147" s="5">
        <v>61213.53</v>
      </c>
      <c r="AA147" s="5">
        <v>1</v>
      </c>
      <c r="AB147" s="5">
        <v>61213.53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203</v>
      </c>
      <c r="F148" s="5">
        <f>ROUND(Source!Q136,O148)</f>
        <v>4795.5600000000004</v>
      </c>
      <c r="G148" s="5" t="s">
        <v>156</v>
      </c>
      <c r="H148" s="5" t="s">
        <v>157</v>
      </c>
      <c r="I148" s="5"/>
      <c r="J148" s="5"/>
      <c r="K148" s="5">
        <v>203</v>
      </c>
      <c r="L148" s="5">
        <v>11</v>
      </c>
      <c r="M148" s="5">
        <v>3</v>
      </c>
      <c r="N148" s="5" t="s">
        <v>3</v>
      </c>
      <c r="O148" s="5">
        <v>2</v>
      </c>
      <c r="P148" s="5">
        <f>ROUND(Source!DI136,O148)</f>
        <v>57615.519999999997</v>
      </c>
      <c r="Q148" s="5"/>
      <c r="R148" s="5"/>
      <c r="S148" s="5"/>
      <c r="T148" s="5"/>
      <c r="U148" s="5"/>
      <c r="V148" s="5"/>
      <c r="W148" s="5">
        <v>4795.5600000000004</v>
      </c>
      <c r="X148" s="5">
        <v>1</v>
      </c>
      <c r="Y148" s="5">
        <v>4795.5600000000004</v>
      </c>
      <c r="Z148" s="5">
        <v>57615.519999999997</v>
      </c>
      <c r="AA148" s="5">
        <v>1</v>
      </c>
      <c r="AB148" s="5">
        <v>57615.519999999997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231</v>
      </c>
      <c r="F149" s="5">
        <f>ROUND(Source!BB136,O149)</f>
        <v>0</v>
      </c>
      <c r="G149" s="5" t="s">
        <v>158</v>
      </c>
      <c r="H149" s="5" t="s">
        <v>159</v>
      </c>
      <c r="I149" s="5"/>
      <c r="J149" s="5"/>
      <c r="K149" s="5">
        <v>231</v>
      </c>
      <c r="L149" s="5">
        <v>12</v>
      </c>
      <c r="M149" s="5">
        <v>3</v>
      </c>
      <c r="N149" s="5" t="s">
        <v>3</v>
      </c>
      <c r="O149" s="5">
        <v>2</v>
      </c>
      <c r="P149" s="5">
        <f>ROUND(Source!ET136,O149)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204</v>
      </c>
      <c r="F150" s="5">
        <f>ROUND(Source!R136,O150)</f>
        <v>568.28</v>
      </c>
      <c r="G150" s="5" t="s">
        <v>160</v>
      </c>
      <c r="H150" s="5" t="s">
        <v>161</v>
      </c>
      <c r="I150" s="5"/>
      <c r="J150" s="5"/>
      <c r="K150" s="5">
        <v>204</v>
      </c>
      <c r="L150" s="5">
        <v>13</v>
      </c>
      <c r="M150" s="5">
        <v>3</v>
      </c>
      <c r="N150" s="5" t="s">
        <v>3</v>
      </c>
      <c r="O150" s="5">
        <v>2</v>
      </c>
      <c r="P150" s="5">
        <f>ROUND(Source!DJ136,O150)</f>
        <v>19372.61</v>
      </c>
      <c r="Q150" s="5"/>
      <c r="R150" s="5"/>
      <c r="S150" s="5"/>
      <c r="T150" s="5"/>
      <c r="U150" s="5"/>
      <c r="V150" s="5"/>
      <c r="W150" s="5">
        <v>568.28</v>
      </c>
      <c r="X150" s="5">
        <v>1</v>
      </c>
      <c r="Y150" s="5">
        <v>568.28</v>
      </c>
      <c r="Z150" s="5">
        <v>19372.61</v>
      </c>
      <c r="AA150" s="5">
        <v>1</v>
      </c>
      <c r="AB150" s="5">
        <v>19372.61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205</v>
      </c>
      <c r="F151" s="5">
        <f>ROUND(Source!S136,O151)</f>
        <v>15482.29</v>
      </c>
      <c r="G151" s="5" t="s">
        <v>162</v>
      </c>
      <c r="H151" s="5" t="s">
        <v>163</v>
      </c>
      <c r="I151" s="5"/>
      <c r="J151" s="5"/>
      <c r="K151" s="5">
        <v>205</v>
      </c>
      <c r="L151" s="5">
        <v>14</v>
      </c>
      <c r="M151" s="5">
        <v>3</v>
      </c>
      <c r="N151" s="5" t="s">
        <v>3</v>
      </c>
      <c r="O151" s="5">
        <v>2</v>
      </c>
      <c r="P151" s="5">
        <f>ROUND(Source!DK136,O151)</f>
        <v>527791.82999999996</v>
      </c>
      <c r="Q151" s="5"/>
      <c r="R151" s="5"/>
      <c r="S151" s="5"/>
      <c r="T151" s="5"/>
      <c r="U151" s="5"/>
      <c r="V151" s="5"/>
      <c r="W151" s="5">
        <v>15482.29</v>
      </c>
      <c r="X151" s="5">
        <v>1</v>
      </c>
      <c r="Y151" s="5">
        <v>15482.29</v>
      </c>
      <c r="Z151" s="5">
        <v>527791.82999999996</v>
      </c>
      <c r="AA151" s="5">
        <v>1</v>
      </c>
      <c r="AB151" s="5">
        <v>527791.82999999996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232</v>
      </c>
      <c r="F152" s="5">
        <f>ROUND(Source!BC136,O152)</f>
        <v>0</v>
      </c>
      <c r="G152" s="5" t="s">
        <v>164</v>
      </c>
      <c r="H152" s="5" t="s">
        <v>165</v>
      </c>
      <c r="I152" s="5"/>
      <c r="J152" s="5"/>
      <c r="K152" s="5">
        <v>232</v>
      </c>
      <c r="L152" s="5">
        <v>15</v>
      </c>
      <c r="M152" s="5">
        <v>3</v>
      </c>
      <c r="N152" s="5" t="s">
        <v>3</v>
      </c>
      <c r="O152" s="5">
        <v>2</v>
      </c>
      <c r="P152" s="5">
        <f>ROUND(Source!EU136,O152)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214</v>
      </c>
      <c r="F153" s="5">
        <f>ROUND(Source!AS136,O153)</f>
        <v>275148.96000000002</v>
      </c>
      <c r="G153" s="5" t="s">
        <v>166</v>
      </c>
      <c r="H153" s="5" t="s">
        <v>167</v>
      </c>
      <c r="I153" s="5"/>
      <c r="J153" s="5"/>
      <c r="K153" s="5">
        <v>214</v>
      </c>
      <c r="L153" s="5">
        <v>16</v>
      </c>
      <c r="M153" s="5">
        <v>3</v>
      </c>
      <c r="N153" s="5" t="s">
        <v>3</v>
      </c>
      <c r="O153" s="5">
        <v>2</v>
      </c>
      <c r="P153" s="5">
        <f>ROUND(Source!EK136,O153)</f>
        <v>3435049.73</v>
      </c>
      <c r="Q153" s="5"/>
      <c r="R153" s="5"/>
      <c r="S153" s="5"/>
      <c r="T153" s="5"/>
      <c r="U153" s="5"/>
      <c r="V153" s="5"/>
      <c r="W153" s="5">
        <v>275148.96000000002</v>
      </c>
      <c r="X153" s="5">
        <v>1</v>
      </c>
      <c r="Y153" s="5">
        <v>275148.96000000002</v>
      </c>
      <c r="Z153" s="5">
        <v>3435049.73</v>
      </c>
      <c r="AA153" s="5">
        <v>1</v>
      </c>
      <c r="AB153" s="5">
        <v>3435049.73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215</v>
      </c>
      <c r="F154" s="5">
        <f>ROUND(Source!AT136,O154)</f>
        <v>147.03</v>
      </c>
      <c r="G154" s="5" t="s">
        <v>168</v>
      </c>
      <c r="H154" s="5" t="s">
        <v>169</v>
      </c>
      <c r="I154" s="5"/>
      <c r="J154" s="5"/>
      <c r="K154" s="5">
        <v>215</v>
      </c>
      <c r="L154" s="5">
        <v>17</v>
      </c>
      <c r="M154" s="5">
        <v>3</v>
      </c>
      <c r="N154" s="5" t="s">
        <v>3</v>
      </c>
      <c r="O154" s="5">
        <v>2</v>
      </c>
      <c r="P154" s="5">
        <f>ROUND(Source!EL136,O154)</f>
        <v>4200.07</v>
      </c>
      <c r="Q154" s="5"/>
      <c r="R154" s="5"/>
      <c r="S154" s="5"/>
      <c r="T154" s="5"/>
      <c r="U154" s="5"/>
      <c r="V154" s="5"/>
      <c r="W154" s="5">
        <v>147.03</v>
      </c>
      <c r="X154" s="5">
        <v>1</v>
      </c>
      <c r="Y154" s="5">
        <v>147.03</v>
      </c>
      <c r="Z154" s="5">
        <v>4200.07</v>
      </c>
      <c r="AA154" s="5">
        <v>1</v>
      </c>
      <c r="AB154" s="5">
        <v>4200.07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217</v>
      </c>
      <c r="F155" s="5">
        <f>ROUND(Source!AU136,O155)</f>
        <v>0</v>
      </c>
      <c r="G155" s="5" t="s">
        <v>170</v>
      </c>
      <c r="H155" s="5" t="s">
        <v>171</v>
      </c>
      <c r="I155" s="5"/>
      <c r="J155" s="5"/>
      <c r="K155" s="5">
        <v>217</v>
      </c>
      <c r="L155" s="5">
        <v>18</v>
      </c>
      <c r="M155" s="5">
        <v>3</v>
      </c>
      <c r="N155" s="5" t="s">
        <v>3</v>
      </c>
      <c r="O155" s="5">
        <v>2</v>
      </c>
      <c r="P155" s="5">
        <f>ROUND(Source!EM136,O155)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230</v>
      </c>
      <c r="F156" s="5">
        <f>ROUND(Source!BA136,O156)</f>
        <v>0</v>
      </c>
      <c r="G156" s="5" t="s">
        <v>172</v>
      </c>
      <c r="H156" s="5" t="s">
        <v>173</v>
      </c>
      <c r="I156" s="5"/>
      <c r="J156" s="5"/>
      <c r="K156" s="5">
        <v>230</v>
      </c>
      <c r="L156" s="5">
        <v>19</v>
      </c>
      <c r="M156" s="5">
        <v>3</v>
      </c>
      <c r="N156" s="5" t="s">
        <v>3</v>
      </c>
      <c r="O156" s="5">
        <v>2</v>
      </c>
      <c r="P156" s="5">
        <f>ROUND(Source!ES136,O156)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206</v>
      </c>
      <c r="F157" s="5">
        <f>ROUND(Source!T136,O157)</f>
        <v>0</v>
      </c>
      <c r="G157" s="5" t="s">
        <v>174</v>
      </c>
      <c r="H157" s="5" t="s">
        <v>175</v>
      </c>
      <c r="I157" s="5"/>
      <c r="J157" s="5"/>
      <c r="K157" s="5">
        <v>206</v>
      </c>
      <c r="L157" s="5">
        <v>20</v>
      </c>
      <c r="M157" s="5">
        <v>3</v>
      </c>
      <c r="N157" s="5" t="s">
        <v>3</v>
      </c>
      <c r="O157" s="5">
        <v>2</v>
      </c>
      <c r="P157" s="5">
        <f>ROUND(Source!DL136,O157)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207</v>
      </c>
      <c r="F158" s="5">
        <f>Source!U136</f>
        <v>1260.48395</v>
      </c>
      <c r="G158" s="5" t="s">
        <v>176</v>
      </c>
      <c r="H158" s="5" t="s">
        <v>177</v>
      </c>
      <c r="I158" s="5"/>
      <c r="J158" s="5"/>
      <c r="K158" s="5">
        <v>207</v>
      </c>
      <c r="L158" s="5">
        <v>21</v>
      </c>
      <c r="M158" s="5">
        <v>3</v>
      </c>
      <c r="N158" s="5" t="s">
        <v>3</v>
      </c>
      <c r="O158" s="5">
        <v>-1</v>
      </c>
      <c r="P158" s="5">
        <f>Source!DM136</f>
        <v>1260.48395</v>
      </c>
      <c r="Q158" s="5"/>
      <c r="R158" s="5"/>
      <c r="S158" s="5"/>
      <c r="T158" s="5"/>
      <c r="U158" s="5"/>
      <c r="V158" s="5"/>
      <c r="W158" s="5">
        <v>1260.4839499999998</v>
      </c>
      <c r="X158" s="5">
        <v>1</v>
      </c>
      <c r="Y158" s="5">
        <v>1260.4839499999998</v>
      </c>
      <c r="Z158" s="5">
        <v>1260.4839499999998</v>
      </c>
      <c r="AA158" s="5">
        <v>1</v>
      </c>
      <c r="AB158" s="5">
        <v>1260.4839499999998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208</v>
      </c>
      <c r="F159" s="5">
        <f>Source!V136</f>
        <v>0</v>
      </c>
      <c r="G159" s="5" t="s">
        <v>178</v>
      </c>
      <c r="H159" s="5" t="s">
        <v>179</v>
      </c>
      <c r="I159" s="5"/>
      <c r="J159" s="5"/>
      <c r="K159" s="5">
        <v>208</v>
      </c>
      <c r="L159" s="5">
        <v>22</v>
      </c>
      <c r="M159" s="5">
        <v>3</v>
      </c>
      <c r="N159" s="5" t="s">
        <v>3</v>
      </c>
      <c r="O159" s="5">
        <v>-1</v>
      </c>
      <c r="P159" s="5">
        <f>Source!DN136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209</v>
      </c>
      <c r="F160" s="5">
        <f>ROUND(Source!W136,O160)</f>
        <v>0</v>
      </c>
      <c r="G160" s="5" t="s">
        <v>180</v>
      </c>
      <c r="H160" s="5" t="s">
        <v>181</v>
      </c>
      <c r="I160" s="5"/>
      <c r="J160" s="5"/>
      <c r="K160" s="5">
        <v>209</v>
      </c>
      <c r="L160" s="5">
        <v>23</v>
      </c>
      <c r="M160" s="5">
        <v>3</v>
      </c>
      <c r="N160" s="5" t="s">
        <v>3</v>
      </c>
      <c r="O160" s="5">
        <v>2</v>
      </c>
      <c r="P160" s="5">
        <f>ROUND(Source!DO136,O160)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50" x14ac:dyDescent="0.2">
      <c r="A161" s="5">
        <v>50</v>
      </c>
      <c r="B161" s="5">
        <v>0</v>
      </c>
      <c r="C161" s="5">
        <v>0</v>
      </c>
      <c r="D161" s="5">
        <v>1</v>
      </c>
      <c r="E161" s="5">
        <v>233</v>
      </c>
      <c r="F161" s="5">
        <f>ROUND(Source!BD136,O161)</f>
        <v>0</v>
      </c>
      <c r="G161" s="5" t="s">
        <v>182</v>
      </c>
      <c r="H161" s="5" t="s">
        <v>183</v>
      </c>
      <c r="I161" s="5"/>
      <c r="J161" s="5"/>
      <c r="K161" s="5">
        <v>233</v>
      </c>
      <c r="L161" s="5">
        <v>24</v>
      </c>
      <c r="M161" s="5">
        <v>3</v>
      </c>
      <c r="N161" s="5" t="s">
        <v>3</v>
      </c>
      <c r="O161" s="5">
        <v>2</v>
      </c>
      <c r="P161" s="5">
        <f>ROUND(Source!EV136,O161)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50" x14ac:dyDescent="0.2">
      <c r="A162" s="5">
        <v>50</v>
      </c>
      <c r="B162" s="5">
        <v>0</v>
      </c>
      <c r="C162" s="5">
        <v>0</v>
      </c>
      <c r="D162" s="5">
        <v>1</v>
      </c>
      <c r="E162" s="5">
        <v>210</v>
      </c>
      <c r="F162" s="5">
        <f>ROUND(Source!X136,O162)</f>
        <v>18903.02</v>
      </c>
      <c r="G162" s="5" t="s">
        <v>184</v>
      </c>
      <c r="H162" s="5" t="s">
        <v>185</v>
      </c>
      <c r="I162" s="5"/>
      <c r="J162" s="5"/>
      <c r="K162" s="5">
        <v>210</v>
      </c>
      <c r="L162" s="5">
        <v>25</v>
      </c>
      <c r="M162" s="5">
        <v>3</v>
      </c>
      <c r="N162" s="5" t="s">
        <v>3</v>
      </c>
      <c r="O162" s="5">
        <v>2</v>
      </c>
      <c r="P162" s="5">
        <f>ROUND(Source!DP136,O162)</f>
        <v>525684.85</v>
      </c>
      <c r="Q162" s="5"/>
      <c r="R162" s="5"/>
      <c r="S162" s="5"/>
      <c r="T162" s="5"/>
      <c r="U162" s="5"/>
      <c r="V162" s="5"/>
      <c r="W162" s="5">
        <v>18903.02</v>
      </c>
      <c r="X162" s="5">
        <v>1</v>
      </c>
      <c r="Y162" s="5">
        <v>18903.02</v>
      </c>
      <c r="Z162" s="5">
        <v>525684.85</v>
      </c>
      <c r="AA162" s="5">
        <v>1</v>
      </c>
      <c r="AB162" s="5">
        <v>525684.85</v>
      </c>
    </row>
    <row r="163" spans="1:50" x14ac:dyDescent="0.2">
      <c r="A163" s="5">
        <v>50</v>
      </c>
      <c r="B163" s="5">
        <v>0</v>
      </c>
      <c r="C163" s="5">
        <v>0</v>
      </c>
      <c r="D163" s="5">
        <v>1</v>
      </c>
      <c r="E163" s="5">
        <v>211</v>
      </c>
      <c r="F163" s="5">
        <f>ROUND(Source!Y136,O163)</f>
        <v>15675.43</v>
      </c>
      <c r="G163" s="5" t="s">
        <v>186</v>
      </c>
      <c r="H163" s="5" t="s">
        <v>187</v>
      </c>
      <c r="I163" s="5"/>
      <c r="J163" s="5"/>
      <c r="K163" s="5">
        <v>211</v>
      </c>
      <c r="L163" s="5">
        <v>26</v>
      </c>
      <c r="M163" s="5">
        <v>3</v>
      </c>
      <c r="N163" s="5" t="s">
        <v>3</v>
      </c>
      <c r="O163" s="5">
        <v>2</v>
      </c>
      <c r="P163" s="5">
        <f>ROUND(Source!DQ136,O163)</f>
        <v>258195.74</v>
      </c>
      <c r="Q163" s="5"/>
      <c r="R163" s="5"/>
      <c r="S163" s="5"/>
      <c r="T163" s="5"/>
      <c r="U163" s="5"/>
      <c r="V163" s="5"/>
      <c r="W163" s="5">
        <v>15675.43</v>
      </c>
      <c r="X163" s="5">
        <v>1</v>
      </c>
      <c r="Y163" s="5">
        <v>15675.43</v>
      </c>
      <c r="Z163" s="5">
        <v>258195.74</v>
      </c>
      <c r="AA163" s="5">
        <v>1</v>
      </c>
      <c r="AB163" s="5">
        <v>258195.74</v>
      </c>
    </row>
    <row r="164" spans="1:50" x14ac:dyDescent="0.2">
      <c r="A164" s="5">
        <v>50</v>
      </c>
      <c r="B164" s="5">
        <v>0</v>
      </c>
      <c r="C164" s="5">
        <v>0</v>
      </c>
      <c r="D164" s="5">
        <v>1</v>
      </c>
      <c r="E164" s="5">
        <v>224</v>
      </c>
      <c r="F164" s="5">
        <f>ROUND(Source!AR136,O164)</f>
        <v>285904.92</v>
      </c>
      <c r="G164" s="5" t="s">
        <v>188</v>
      </c>
      <c r="H164" s="5" t="s">
        <v>189</v>
      </c>
      <c r="I164" s="5"/>
      <c r="J164" s="5"/>
      <c r="K164" s="5">
        <v>224</v>
      </c>
      <c r="L164" s="5">
        <v>27</v>
      </c>
      <c r="M164" s="5">
        <v>3</v>
      </c>
      <c r="N164" s="5" t="s">
        <v>3</v>
      </c>
      <c r="O164" s="5">
        <v>2</v>
      </c>
      <c r="P164" s="5">
        <f>ROUND(Source!EJ136,O164)</f>
        <v>3500463.33</v>
      </c>
      <c r="Q164" s="5"/>
      <c r="R164" s="5"/>
      <c r="S164" s="5"/>
      <c r="T164" s="5"/>
      <c r="U164" s="5"/>
      <c r="V164" s="5"/>
      <c r="W164" s="5">
        <v>285904.92</v>
      </c>
      <c r="X164" s="5">
        <v>1</v>
      </c>
      <c r="Y164" s="5">
        <v>285904.92</v>
      </c>
      <c r="Z164" s="5">
        <v>3500463.33</v>
      </c>
      <c r="AA164" s="5">
        <v>1</v>
      </c>
      <c r="AB164" s="5">
        <v>3500463.33</v>
      </c>
    </row>
    <row r="165" spans="1:50" x14ac:dyDescent="0.2">
      <c r="A165" s="5">
        <v>50</v>
      </c>
      <c r="B165" s="5">
        <v>1</v>
      </c>
      <c r="C165" s="5">
        <v>0</v>
      </c>
      <c r="D165" s="5">
        <v>2</v>
      </c>
      <c r="E165" s="5">
        <v>0</v>
      </c>
      <c r="F165" s="5">
        <f>ROUND(F164,O165)</f>
        <v>285904.92</v>
      </c>
      <c r="G165" s="5" t="s">
        <v>190</v>
      </c>
      <c r="H165" s="5" t="s">
        <v>191</v>
      </c>
      <c r="I165" s="5"/>
      <c r="J165" s="5"/>
      <c r="K165" s="5">
        <v>212</v>
      </c>
      <c r="L165" s="5">
        <v>28</v>
      </c>
      <c r="M165" s="5">
        <v>0</v>
      </c>
      <c r="N165" s="5" t="s">
        <v>3</v>
      </c>
      <c r="O165" s="5">
        <v>2</v>
      </c>
      <c r="P165" s="5">
        <f>ROUND(P164,O165)</f>
        <v>3500463.33</v>
      </c>
      <c r="Q165" s="5"/>
      <c r="R165" s="5"/>
      <c r="S165" s="5"/>
      <c r="T165" s="5"/>
      <c r="U165" s="5"/>
      <c r="V165" s="5"/>
      <c r="W165" s="5">
        <v>285904.92</v>
      </c>
      <c r="X165" s="5">
        <v>1</v>
      </c>
      <c r="Y165" s="5">
        <v>285904.92</v>
      </c>
      <c r="Z165" s="5">
        <v>3500463.33</v>
      </c>
      <c r="AA165" s="5">
        <v>1</v>
      </c>
      <c r="AB165" s="5">
        <v>3500463.33</v>
      </c>
    </row>
    <row r="166" spans="1:50" x14ac:dyDescent="0.2">
      <c r="A166" s="5">
        <v>50</v>
      </c>
      <c r="B166" s="5">
        <v>1</v>
      </c>
      <c r="C166" s="5">
        <v>0</v>
      </c>
      <c r="D166" s="5">
        <v>2</v>
      </c>
      <c r="E166" s="5">
        <v>0</v>
      </c>
      <c r="F166" s="5">
        <f>ROUND(F165*0.2,O166)</f>
        <v>57180.98</v>
      </c>
      <c r="G166" s="5" t="s">
        <v>192</v>
      </c>
      <c r="H166" s="5" t="s">
        <v>193</v>
      </c>
      <c r="I166" s="5"/>
      <c r="J166" s="5"/>
      <c r="K166" s="5">
        <v>212</v>
      </c>
      <c r="L166" s="5">
        <v>29</v>
      </c>
      <c r="M166" s="5">
        <v>0</v>
      </c>
      <c r="N166" s="5" t="s">
        <v>3</v>
      </c>
      <c r="O166" s="5">
        <v>2</v>
      </c>
      <c r="P166" s="5">
        <f>ROUND(P165*0.2,O166)</f>
        <v>700092.67</v>
      </c>
      <c r="Q166" s="5"/>
      <c r="R166" s="5"/>
      <c r="S166" s="5"/>
      <c r="T166" s="5"/>
      <c r="U166" s="5"/>
      <c r="V166" s="5"/>
      <c r="W166" s="5">
        <v>57180.98</v>
      </c>
      <c r="X166" s="5">
        <v>1</v>
      </c>
      <c r="Y166" s="5">
        <v>57180.98</v>
      </c>
      <c r="Z166" s="5">
        <v>700092.67</v>
      </c>
      <c r="AA166" s="5">
        <v>1</v>
      </c>
      <c r="AB166" s="5">
        <v>700092.67</v>
      </c>
    </row>
    <row r="167" spans="1:50" x14ac:dyDescent="0.2">
      <c r="A167" s="5">
        <v>50</v>
      </c>
      <c r="B167" s="5">
        <v>1</v>
      </c>
      <c r="C167" s="5">
        <v>0</v>
      </c>
      <c r="D167" s="5">
        <v>2</v>
      </c>
      <c r="E167" s="5">
        <v>213</v>
      </c>
      <c r="F167" s="5">
        <f>ROUND(F165+F166,O167)</f>
        <v>343085.9</v>
      </c>
      <c r="G167" s="5" t="s">
        <v>194</v>
      </c>
      <c r="H167" s="5" t="s">
        <v>188</v>
      </c>
      <c r="I167" s="5"/>
      <c r="J167" s="5"/>
      <c r="K167" s="5">
        <v>212</v>
      </c>
      <c r="L167" s="5">
        <v>30</v>
      </c>
      <c r="M167" s="5">
        <v>0</v>
      </c>
      <c r="N167" s="5" t="s">
        <v>3</v>
      </c>
      <c r="O167" s="5">
        <v>2</v>
      </c>
      <c r="P167" s="5">
        <f>ROUND(P165+P166,O167)</f>
        <v>4200556</v>
      </c>
      <c r="Q167" s="5"/>
      <c r="R167" s="5"/>
      <c r="S167" s="5"/>
      <c r="T167" s="5"/>
      <c r="U167" s="5"/>
      <c r="V167" s="5"/>
      <c r="W167" s="5">
        <v>343085.9</v>
      </c>
      <c r="X167" s="5">
        <v>1</v>
      </c>
      <c r="Y167" s="5">
        <v>343085.9</v>
      </c>
      <c r="Z167" s="5">
        <v>4200556</v>
      </c>
      <c r="AA167" s="5">
        <v>1</v>
      </c>
      <c r="AB167" s="5">
        <v>4200556</v>
      </c>
    </row>
    <row r="170" spans="1:50" x14ac:dyDescent="0.2">
      <c r="A170">
        <v>70</v>
      </c>
      <c r="B170">
        <v>1</v>
      </c>
      <c r="D170">
        <v>1</v>
      </c>
      <c r="E170" t="s">
        <v>195</v>
      </c>
      <c r="F170" t="s">
        <v>196</v>
      </c>
      <c r="G170">
        <v>0</v>
      </c>
      <c r="H170">
        <v>0</v>
      </c>
      <c r="I170" t="s">
        <v>3</v>
      </c>
      <c r="J170">
        <v>0</v>
      </c>
      <c r="K170">
        <v>0</v>
      </c>
      <c r="L170" t="s">
        <v>3</v>
      </c>
      <c r="M170" t="s">
        <v>3</v>
      </c>
      <c r="N170">
        <v>0</v>
      </c>
      <c r="O170">
        <v>0</v>
      </c>
      <c r="P170" t="s">
        <v>3</v>
      </c>
    </row>
    <row r="172" spans="1:50" x14ac:dyDescent="0.2">
      <c r="A172">
        <v>-1</v>
      </c>
    </row>
    <row r="174" spans="1:50" x14ac:dyDescent="0.2">
      <c r="A174" s="4">
        <v>75</v>
      </c>
      <c r="B174" s="4" t="s">
        <v>197</v>
      </c>
      <c r="C174" s="4">
        <v>2024</v>
      </c>
      <c r="D174" s="4">
        <v>0</v>
      </c>
      <c r="E174" s="4">
        <v>4</v>
      </c>
      <c r="F174" s="4"/>
      <c r="G174" s="4">
        <v>0</v>
      </c>
      <c r="H174" s="4">
        <v>2</v>
      </c>
      <c r="I174" s="4">
        <v>1</v>
      </c>
      <c r="J174" s="4">
        <v>1</v>
      </c>
      <c r="K174" s="4">
        <v>95</v>
      </c>
      <c r="L174" s="4">
        <v>65</v>
      </c>
      <c r="M174" s="4">
        <v>1</v>
      </c>
      <c r="N174" s="4">
        <v>50468178</v>
      </c>
      <c r="O174" s="4">
        <v>1</v>
      </c>
    </row>
    <row r="175" spans="1:50" x14ac:dyDescent="0.2">
      <c r="A175" s="6">
        <v>1</v>
      </c>
      <c r="B175" s="6" t="s">
        <v>198</v>
      </c>
      <c r="C175" s="6" t="s">
        <v>199</v>
      </c>
      <c r="D175" s="6">
        <v>2024</v>
      </c>
      <c r="E175" s="6">
        <v>4</v>
      </c>
      <c r="F175" s="6">
        <v>1</v>
      </c>
      <c r="G175" s="6">
        <v>1</v>
      </c>
      <c r="H175" s="6">
        <v>0</v>
      </c>
      <c r="I175" s="6">
        <v>2</v>
      </c>
      <c r="J175" s="6">
        <v>1</v>
      </c>
      <c r="K175" s="6">
        <v>8.65</v>
      </c>
      <c r="L175" s="6">
        <v>6.4</v>
      </c>
      <c r="M175" s="6">
        <v>1</v>
      </c>
      <c r="N175" s="6">
        <v>1</v>
      </c>
      <c r="O175" s="6">
        <v>8.65</v>
      </c>
      <c r="P175" s="6">
        <v>6.4</v>
      </c>
      <c r="Q175" s="6">
        <v>1</v>
      </c>
      <c r="R175" s="6" t="s">
        <v>3</v>
      </c>
      <c r="S175" s="6" t="s">
        <v>3</v>
      </c>
      <c r="T175" s="6" t="s">
        <v>3</v>
      </c>
      <c r="U175" s="6" t="s">
        <v>3</v>
      </c>
      <c r="V175" s="6" t="s">
        <v>3</v>
      </c>
      <c r="W175" s="6" t="s">
        <v>3</v>
      </c>
      <c r="X175" s="6" t="s">
        <v>3</v>
      </c>
      <c r="Y175" s="6" t="s">
        <v>3</v>
      </c>
      <c r="Z175" s="6" t="s">
        <v>3</v>
      </c>
      <c r="AA175" s="6" t="s">
        <v>200</v>
      </c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>
        <v>50468179</v>
      </c>
      <c r="AO175" s="6"/>
      <c r="AP175" s="6"/>
      <c r="AQ175" s="6"/>
      <c r="AR175" s="6"/>
      <c r="AS175" s="6"/>
      <c r="AT175" s="6"/>
      <c r="AU175" s="6"/>
      <c r="AV175" s="6"/>
      <c r="AW175" s="6"/>
      <c r="AX175" s="6"/>
    </row>
    <row r="176" spans="1:50" x14ac:dyDescent="0.2">
      <c r="A176" s="6">
        <v>1</v>
      </c>
      <c r="B176" s="6" t="s">
        <v>198</v>
      </c>
      <c r="C176" s="6" t="s">
        <v>201</v>
      </c>
      <c r="D176" s="6">
        <v>2024</v>
      </c>
      <c r="E176" s="6">
        <v>4</v>
      </c>
      <c r="F176" s="6">
        <v>1</v>
      </c>
      <c r="G176" s="6">
        <v>1</v>
      </c>
      <c r="H176" s="6">
        <v>0</v>
      </c>
      <c r="I176" s="6">
        <v>2</v>
      </c>
      <c r="J176" s="6">
        <v>1</v>
      </c>
      <c r="K176" s="6">
        <v>1</v>
      </c>
      <c r="L176" s="6">
        <v>1</v>
      </c>
      <c r="M176" s="6">
        <v>1</v>
      </c>
      <c r="N176" s="6">
        <v>1</v>
      </c>
      <c r="O176" s="6">
        <v>1</v>
      </c>
      <c r="P176" s="6">
        <v>1</v>
      </c>
      <c r="Q176" s="6">
        <v>1</v>
      </c>
      <c r="R176" s="6" t="s">
        <v>3</v>
      </c>
      <c r="S176" s="6" t="s">
        <v>3</v>
      </c>
      <c r="T176" s="6" t="s">
        <v>3</v>
      </c>
      <c r="U176" s="6" t="s">
        <v>3</v>
      </c>
      <c r="V176" s="6" t="s">
        <v>3</v>
      </c>
      <c r="W176" s="6" t="s">
        <v>3</v>
      </c>
      <c r="X176" s="6" t="s">
        <v>3</v>
      </c>
      <c r="Y176" s="6" t="s">
        <v>3</v>
      </c>
      <c r="Z176" s="6" t="s">
        <v>3</v>
      </c>
      <c r="AA176" s="6" t="s">
        <v>3</v>
      </c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>
        <v>50468180</v>
      </c>
      <c r="AO176" s="6"/>
      <c r="AP176" s="6"/>
      <c r="AQ176" s="6"/>
      <c r="AR176" s="6"/>
      <c r="AS176" s="6"/>
      <c r="AT176" s="6"/>
      <c r="AU176" s="6"/>
      <c r="AV176" s="6"/>
      <c r="AW176" s="6"/>
      <c r="AX176" s="6"/>
    </row>
    <row r="177" spans="1:15" x14ac:dyDescent="0.2">
      <c r="A177" s="4">
        <v>75</v>
      </c>
      <c r="B177" s="4" t="s">
        <v>202</v>
      </c>
      <c r="C177" s="4">
        <v>2000</v>
      </c>
      <c r="D177" s="4">
        <v>0</v>
      </c>
      <c r="E177" s="4">
        <v>1</v>
      </c>
      <c r="F177" s="4"/>
      <c r="G177" s="4">
        <v>0</v>
      </c>
      <c r="H177" s="4">
        <v>1</v>
      </c>
      <c r="I177" s="4">
        <v>0</v>
      </c>
      <c r="J177" s="4">
        <v>1</v>
      </c>
      <c r="K177" s="4">
        <v>98</v>
      </c>
      <c r="L177" s="4">
        <v>77</v>
      </c>
      <c r="M177" s="4">
        <v>0</v>
      </c>
      <c r="N177" s="4">
        <v>50468181</v>
      </c>
      <c r="O177" s="4">
        <v>2</v>
      </c>
    </row>
    <row r="181" spans="1:15" x14ac:dyDescent="0.2">
      <c r="A181">
        <v>65</v>
      </c>
      <c r="C181">
        <v>1</v>
      </c>
      <c r="D181">
        <v>0</v>
      </c>
      <c r="E18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5E7BF-D975-4C1B-88B8-A7634E82870A}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203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17113098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50468178</v>
      </c>
      <c r="E14" s="1">
        <v>50468181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ROUND((Source!P120)/1000,2)</f>
        <v>3435.05</v>
      </c>
      <c r="F16" s="8">
        <f>ROUND((Source!P121)/1000,2)</f>
        <v>4.2</v>
      </c>
      <c r="G16" s="8">
        <f>ROUND((Source!P112)/1000,2)</f>
        <v>61.21</v>
      </c>
      <c r="H16" s="8">
        <f>ROUND((Source!P122)/1000+(Source!P123)/1000,2)</f>
        <v>0</v>
      </c>
      <c r="I16" s="8">
        <f>E16+F16+G16+H16</f>
        <v>3500.46</v>
      </c>
      <c r="J16" s="8">
        <f>ROUND((Source!P118+Source!P117)/1000,2)</f>
        <v>547.16</v>
      </c>
      <c r="T16" s="9">
        <f>ROUND((Source!F120)/1000,2)</f>
        <v>275.14999999999998</v>
      </c>
      <c r="U16" s="9">
        <f>ROUND((Source!F121)/1000,2)</f>
        <v>0.15</v>
      </c>
      <c r="V16" s="9">
        <f>ROUND((Source!F112)/1000,2)</f>
        <v>10.61</v>
      </c>
      <c r="W16" s="9">
        <f>ROUND((Source!F122)/1000+(Source!F123)/1000,2)</f>
        <v>0</v>
      </c>
      <c r="X16" s="9">
        <f>T16+U16+V16+W16</f>
        <v>285.90999999999997</v>
      </c>
      <c r="Y16" s="9">
        <f>ROUND((Source!F118+Source!F117)/1000,2)</f>
        <v>16.05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2685586.58</v>
      </c>
      <c r="AU16" s="8">
        <v>2100179.23</v>
      </c>
      <c r="AV16" s="8">
        <v>0</v>
      </c>
      <c r="AW16" s="8">
        <v>61213.53</v>
      </c>
      <c r="AX16" s="8">
        <v>0</v>
      </c>
      <c r="AY16" s="8">
        <v>57615.519999999997</v>
      </c>
      <c r="AZ16" s="8">
        <v>19372.61</v>
      </c>
      <c r="BA16" s="8">
        <v>527791.82999999996</v>
      </c>
      <c r="BB16" s="8">
        <v>3435049.73</v>
      </c>
      <c r="BC16" s="8">
        <v>4200.07</v>
      </c>
      <c r="BD16" s="8">
        <v>0</v>
      </c>
      <c r="BE16" s="8">
        <v>0</v>
      </c>
      <c r="BF16" s="8">
        <v>1260.4839499999998</v>
      </c>
      <c r="BG16" s="8">
        <v>0</v>
      </c>
      <c r="BH16" s="8">
        <v>0</v>
      </c>
      <c r="BI16" s="8">
        <v>525684.85</v>
      </c>
      <c r="BJ16" s="8">
        <v>258195.74</v>
      </c>
      <c r="BK16" s="8">
        <v>3500463.33</v>
      </c>
      <c r="BR16" s="9">
        <v>250331.97</v>
      </c>
      <c r="BS16" s="9">
        <v>230054.12</v>
      </c>
      <c r="BT16" s="9">
        <v>0</v>
      </c>
      <c r="BU16" s="9">
        <v>10608.93</v>
      </c>
      <c r="BV16" s="9">
        <v>0</v>
      </c>
      <c r="BW16" s="9">
        <v>4795.5600000000004</v>
      </c>
      <c r="BX16" s="9">
        <v>568.28</v>
      </c>
      <c r="BY16" s="9">
        <v>15482.29</v>
      </c>
      <c r="BZ16" s="9">
        <v>275148.96000000002</v>
      </c>
      <c r="CA16" s="9">
        <v>147.03</v>
      </c>
      <c r="CB16" s="9">
        <v>0</v>
      </c>
      <c r="CC16" s="9">
        <v>0</v>
      </c>
      <c r="CD16" s="9">
        <v>1260.4839499999998</v>
      </c>
      <c r="CE16" s="9">
        <v>0</v>
      </c>
      <c r="CF16" s="9">
        <v>0</v>
      </c>
      <c r="CG16" s="9">
        <v>18903.02</v>
      </c>
      <c r="CH16" s="9">
        <v>15675.43</v>
      </c>
      <c r="CI16" s="9">
        <v>285904.92</v>
      </c>
    </row>
    <row r="18" spans="1:40" x14ac:dyDescent="0.2">
      <c r="A18">
        <v>51</v>
      </c>
      <c r="E18" s="10">
        <f>SUMIF(A16:A17,3,E16:E17)</f>
        <v>3435.05</v>
      </c>
      <c r="F18" s="10">
        <f>SUMIF(A16:A17,3,F16:F17)</f>
        <v>4.2</v>
      </c>
      <c r="G18" s="10">
        <f>SUMIF(A16:A17,3,G16:G17)</f>
        <v>61.21</v>
      </c>
      <c r="H18" s="10">
        <f>SUMIF(A16:A17,3,H16:H17)</f>
        <v>0</v>
      </c>
      <c r="I18" s="10">
        <f>SUMIF(A16:A17,3,I16:I17)</f>
        <v>3500.46</v>
      </c>
      <c r="J18" s="10">
        <f>SUMIF(A16:A17,3,J16:J17)</f>
        <v>547.16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275.14999999999998</v>
      </c>
      <c r="U18" s="3">
        <f>SUMIF(A16:A17,3,U16:U17)</f>
        <v>0.15</v>
      </c>
      <c r="V18" s="3">
        <f>SUMIF(A16:A17,3,V16:V17)</f>
        <v>10.61</v>
      </c>
      <c r="W18" s="3">
        <f>SUMIF(A16:A17,3,W16:W17)</f>
        <v>0</v>
      </c>
      <c r="X18" s="3">
        <f>SUMIF(A16:A17,3,X16:X17)</f>
        <v>285.90999999999997</v>
      </c>
      <c r="Y18" s="3">
        <f>SUMIF(A16:A17,3,Y16:Y17)</f>
        <v>16.05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2685586.58</v>
      </c>
      <c r="G20" s="5" t="s">
        <v>136</v>
      </c>
      <c r="H20" s="5" t="s">
        <v>137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250331.97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2100179.23</v>
      </c>
      <c r="G21" s="5" t="s">
        <v>138</v>
      </c>
      <c r="H21" s="5" t="s">
        <v>139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230054.12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140</v>
      </c>
      <c r="H22" s="5" t="s">
        <v>141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2100179.23</v>
      </c>
      <c r="G23" s="5" t="s">
        <v>142</v>
      </c>
      <c r="H23" s="5" t="s">
        <v>143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230054.12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2038965.7</v>
      </c>
      <c r="G24" s="5" t="s">
        <v>144</v>
      </c>
      <c r="H24" s="5" t="s">
        <v>145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219445.19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146</v>
      </c>
      <c r="H25" s="5" t="s">
        <v>147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2038965.7</v>
      </c>
      <c r="G26" s="5" t="s">
        <v>148</v>
      </c>
      <c r="H26" s="5" t="s">
        <v>149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219445.19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61213.53</v>
      </c>
      <c r="G27" s="5" t="s">
        <v>150</v>
      </c>
      <c r="H27" s="5" t="s">
        <v>151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10608.93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152</v>
      </c>
      <c r="H28" s="5" t="s">
        <v>153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61213.53</v>
      </c>
      <c r="G29" s="5" t="s">
        <v>154</v>
      </c>
      <c r="H29" s="5" t="s">
        <v>155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10608.93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57615.519999999997</v>
      </c>
      <c r="G30" s="5" t="s">
        <v>156</v>
      </c>
      <c r="H30" s="5" t="s">
        <v>157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4795.5600000000004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158</v>
      </c>
      <c r="H31" s="5" t="s">
        <v>159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19372.61</v>
      </c>
      <c r="G32" s="5" t="s">
        <v>160</v>
      </c>
      <c r="H32" s="5" t="s">
        <v>161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568.28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527791.82999999996</v>
      </c>
      <c r="G33" s="5" t="s">
        <v>162</v>
      </c>
      <c r="H33" s="5" t="s">
        <v>163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15482.29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164</v>
      </c>
      <c r="H34" s="5" t="s">
        <v>165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3435049.73</v>
      </c>
      <c r="G35" s="5" t="s">
        <v>166</v>
      </c>
      <c r="H35" s="5" t="s">
        <v>167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275148.96000000002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4200.07</v>
      </c>
      <c r="G36" s="5" t="s">
        <v>168</v>
      </c>
      <c r="H36" s="5" t="s">
        <v>169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147.03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170</v>
      </c>
      <c r="H37" s="5" t="s">
        <v>171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172</v>
      </c>
      <c r="H38" s="5" t="s">
        <v>173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174</v>
      </c>
      <c r="H39" s="5" t="s">
        <v>175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1260.4839499999998</v>
      </c>
      <c r="G40" s="5" t="s">
        <v>176</v>
      </c>
      <c r="H40" s="5" t="s">
        <v>177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1260.4839499999998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178</v>
      </c>
      <c r="H41" s="5" t="s">
        <v>179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180</v>
      </c>
      <c r="H42" s="5" t="s">
        <v>181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182</v>
      </c>
      <c r="H43" s="5" t="s">
        <v>183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525684.85</v>
      </c>
      <c r="G44" s="5" t="s">
        <v>184</v>
      </c>
      <c r="H44" s="5" t="s">
        <v>185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18903.02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258195.74</v>
      </c>
      <c r="G45" s="5" t="s">
        <v>186</v>
      </c>
      <c r="H45" s="5" t="s">
        <v>187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15675.43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3500463.33</v>
      </c>
      <c r="G46" s="5" t="s">
        <v>188</v>
      </c>
      <c r="H46" s="5" t="s">
        <v>189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285904.92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3500463.33</v>
      </c>
      <c r="G47" s="5" t="s">
        <v>190</v>
      </c>
      <c r="H47" s="5" t="s">
        <v>191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285904.92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700092.67</v>
      </c>
      <c r="G48" s="5" t="s">
        <v>192</v>
      </c>
      <c r="H48" s="5" t="s">
        <v>193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57180.98</v>
      </c>
    </row>
    <row r="49" spans="1:50" x14ac:dyDescent="0.2">
      <c r="A49" s="5">
        <v>50</v>
      </c>
      <c r="B49" s="5">
        <v>1</v>
      </c>
      <c r="C49" s="5">
        <v>0</v>
      </c>
      <c r="D49" s="5">
        <v>2</v>
      </c>
      <c r="E49" s="5">
        <v>213</v>
      </c>
      <c r="F49" s="5">
        <v>4200556</v>
      </c>
      <c r="G49" s="5" t="s">
        <v>194</v>
      </c>
      <c r="H49" s="5" t="s">
        <v>188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343085.9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197</v>
      </c>
      <c r="C54" s="4">
        <v>2024</v>
      </c>
      <c r="D54" s="4">
        <v>0</v>
      </c>
      <c r="E54" s="4">
        <v>4</v>
      </c>
      <c r="F54" s="4"/>
      <c r="G54" s="4">
        <v>0</v>
      </c>
      <c r="H54" s="4">
        <v>2</v>
      </c>
      <c r="I54" s="4">
        <v>1</v>
      </c>
      <c r="J54" s="4">
        <v>1</v>
      </c>
      <c r="K54" s="4">
        <v>95</v>
      </c>
      <c r="L54" s="4">
        <v>65</v>
      </c>
      <c r="M54" s="4">
        <v>1</v>
      </c>
      <c r="N54" s="4">
        <v>50468178</v>
      </c>
      <c r="O54" s="4">
        <v>1</v>
      </c>
    </row>
    <row r="55" spans="1:50" x14ac:dyDescent="0.2">
      <c r="A55" s="6">
        <v>1</v>
      </c>
      <c r="B55" s="6" t="s">
        <v>198</v>
      </c>
      <c r="C55" s="6" t="s">
        <v>199</v>
      </c>
      <c r="D55" s="6">
        <v>2024</v>
      </c>
      <c r="E55" s="6">
        <v>4</v>
      </c>
      <c r="F55" s="6">
        <v>1</v>
      </c>
      <c r="G55" s="6">
        <v>1</v>
      </c>
      <c r="H55" s="6">
        <v>0</v>
      </c>
      <c r="I55" s="6">
        <v>2</v>
      </c>
      <c r="J55" s="6">
        <v>1</v>
      </c>
      <c r="K55" s="6">
        <v>8.65</v>
      </c>
      <c r="L55" s="6">
        <v>6.4</v>
      </c>
      <c r="M55" s="6">
        <v>1</v>
      </c>
      <c r="N55" s="6">
        <v>1</v>
      </c>
      <c r="O55" s="6">
        <v>8.65</v>
      </c>
      <c r="P55" s="6">
        <v>6.4</v>
      </c>
      <c r="Q55" s="6">
        <v>1</v>
      </c>
      <c r="R55" s="6" t="s">
        <v>3</v>
      </c>
      <c r="S55" s="6" t="s">
        <v>3</v>
      </c>
      <c r="T55" s="6" t="s">
        <v>3</v>
      </c>
      <c r="U55" s="6" t="s">
        <v>3</v>
      </c>
      <c r="V55" s="6" t="s">
        <v>3</v>
      </c>
      <c r="W55" s="6" t="s">
        <v>3</v>
      </c>
      <c r="X55" s="6" t="s">
        <v>3</v>
      </c>
      <c r="Y55" s="6" t="s">
        <v>3</v>
      </c>
      <c r="Z55" s="6" t="s">
        <v>3</v>
      </c>
      <c r="AA55" s="6" t="s">
        <v>200</v>
      </c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>
        <v>50468179</v>
      </c>
      <c r="AO55" s="6"/>
      <c r="AP55" s="6"/>
      <c r="AQ55" s="6"/>
      <c r="AR55" s="6"/>
      <c r="AS55" s="6"/>
      <c r="AT55" s="6"/>
      <c r="AU55" s="6"/>
      <c r="AV55" s="6"/>
      <c r="AW55" s="6"/>
      <c r="AX55" s="6"/>
    </row>
    <row r="56" spans="1:50" x14ac:dyDescent="0.2">
      <c r="A56" s="6">
        <v>1</v>
      </c>
      <c r="B56" s="6" t="s">
        <v>198</v>
      </c>
      <c r="C56" s="6" t="s">
        <v>201</v>
      </c>
      <c r="D56" s="6">
        <v>2024</v>
      </c>
      <c r="E56" s="6">
        <v>4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1</v>
      </c>
      <c r="L56" s="6">
        <v>1</v>
      </c>
      <c r="M56" s="6">
        <v>1</v>
      </c>
      <c r="N56" s="6">
        <v>1</v>
      </c>
      <c r="O56" s="6">
        <v>1</v>
      </c>
      <c r="P56" s="6">
        <v>1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3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50468180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  <row r="57" spans="1:50" x14ac:dyDescent="0.2">
      <c r="A57" s="4">
        <v>75</v>
      </c>
      <c r="B57" s="4" t="s">
        <v>202</v>
      </c>
      <c r="C57" s="4">
        <v>2000</v>
      </c>
      <c r="D57" s="4">
        <v>0</v>
      </c>
      <c r="E57" s="4">
        <v>1</v>
      </c>
      <c r="F57" s="4"/>
      <c r="G57" s="4">
        <v>0</v>
      </c>
      <c r="H57" s="4">
        <v>1</v>
      </c>
      <c r="I57" s="4">
        <v>0</v>
      </c>
      <c r="J57" s="4">
        <v>1</v>
      </c>
      <c r="K57" s="4">
        <v>98</v>
      </c>
      <c r="L57" s="4">
        <v>77</v>
      </c>
      <c r="M57" s="4">
        <v>0</v>
      </c>
      <c r="N57" s="4">
        <v>50468181</v>
      </c>
      <c r="O57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8C706-AE5B-4387-93B3-769F26B86BF0}">
  <dimension ref="A1:DO8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50468181</v>
      </c>
      <c r="C1">
        <v>50468393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204</v>
      </c>
      <c r="J1" t="s">
        <v>3</v>
      </c>
      <c r="K1" t="s">
        <v>205</v>
      </c>
      <c r="L1">
        <v>1191</v>
      </c>
      <c r="N1">
        <v>1013</v>
      </c>
      <c r="O1" t="s">
        <v>206</v>
      </c>
      <c r="P1" t="s">
        <v>206</v>
      </c>
      <c r="Q1">
        <v>1</v>
      </c>
      <c r="W1">
        <v>0</v>
      </c>
      <c r="X1">
        <v>476480486</v>
      </c>
      <c r="Y1">
        <f>(AT1*1.1)</f>
        <v>100.10000000000001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91</v>
      </c>
      <c r="AU1" t="s">
        <v>23</v>
      </c>
      <c r="AV1">
        <v>1</v>
      </c>
      <c r="AW1">
        <v>2</v>
      </c>
      <c r="AX1">
        <v>50468400</v>
      </c>
      <c r="AY1">
        <v>1</v>
      </c>
      <c r="AZ1">
        <v>2048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450.45</v>
      </c>
      <c r="CW1">
        <v>0</v>
      </c>
      <c r="CX1">
        <f>ROUND(Y1*Source!I29,9)</f>
        <v>450.45</v>
      </c>
      <c r="CY1">
        <f>AD1</f>
        <v>0</v>
      </c>
      <c r="CZ1">
        <f>AH1</f>
        <v>0</v>
      </c>
      <c r="DA1">
        <f>AL1</f>
        <v>1</v>
      </c>
      <c r="DB1">
        <f>ROUND((ROUND(AT1*CZ1,2)*1.1),6)</f>
        <v>0</v>
      </c>
      <c r="DC1">
        <f>ROUND((ROUND(AT1*AG1,2)*1.1),6)</f>
        <v>0</v>
      </c>
      <c r="DD1" t="s">
        <v>3</v>
      </c>
      <c r="DE1" t="s">
        <v>3</v>
      </c>
      <c r="DF1">
        <f t="shared" ref="DF1:DF11" si="0">ROUND(ROUND(AE1,2)*CX1,2)</f>
        <v>0</v>
      </c>
      <c r="DG1">
        <f t="shared" ref="DG1:DG7" si="1">ROUND(ROUND(AF1,2)*CX1,2)</f>
        <v>0</v>
      </c>
      <c r="DH1">
        <f t="shared" ref="DH1:DH7" si="2">ROUND(ROUND(AG1,2)*CX1,2)</f>
        <v>0</v>
      </c>
      <c r="DI1">
        <f t="shared" ref="DI1:DI32" si="3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50468181</v>
      </c>
      <c r="C2">
        <v>50468393</v>
      </c>
      <c r="D2">
        <v>46170152</v>
      </c>
      <c r="E2">
        <v>1</v>
      </c>
      <c r="F2">
        <v>1</v>
      </c>
      <c r="G2">
        <v>30570983</v>
      </c>
      <c r="H2">
        <v>2</v>
      </c>
      <c r="I2" t="s">
        <v>207</v>
      </c>
      <c r="J2" t="s">
        <v>208</v>
      </c>
      <c r="K2" t="s">
        <v>209</v>
      </c>
      <c r="L2">
        <v>1368</v>
      </c>
      <c r="N2">
        <v>1011</v>
      </c>
      <c r="O2" t="s">
        <v>210</v>
      </c>
      <c r="P2" t="s">
        <v>210</v>
      </c>
      <c r="Q2">
        <v>1</v>
      </c>
      <c r="W2">
        <v>0</v>
      </c>
      <c r="X2">
        <v>-1037611556</v>
      </c>
      <c r="Y2">
        <f>(AT2*1.1)</f>
        <v>0.78100000000000003</v>
      </c>
      <c r="AA2">
        <v>0</v>
      </c>
      <c r="AB2">
        <v>147.49</v>
      </c>
      <c r="AC2">
        <v>14.54</v>
      </c>
      <c r="AD2">
        <v>0</v>
      </c>
      <c r="AE2">
        <v>0</v>
      </c>
      <c r="AF2">
        <v>147.49</v>
      </c>
      <c r="AG2">
        <v>14.54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0.71</v>
      </c>
      <c r="AU2" t="s">
        <v>23</v>
      </c>
      <c r="AV2">
        <v>0</v>
      </c>
      <c r="AW2">
        <v>2</v>
      </c>
      <c r="AX2">
        <v>50468401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ROUND(Y2*Source!I29*DO2,9)</f>
        <v>0</v>
      </c>
      <c r="CX2">
        <f>ROUND(Y2*Source!I29,9)</f>
        <v>3.5145</v>
      </c>
      <c r="CY2">
        <f>AB2</f>
        <v>147.49</v>
      </c>
      <c r="CZ2">
        <f>AF2</f>
        <v>147.49</v>
      </c>
      <c r="DA2">
        <f>AJ2</f>
        <v>1</v>
      </c>
      <c r="DB2">
        <f>ROUND((ROUND(AT2*CZ2,2)*1.1),6)</f>
        <v>115.19199999999999</v>
      </c>
      <c r="DC2">
        <f>ROUND((ROUND(AT2*AG2,2)*1.1),6)</f>
        <v>11.352</v>
      </c>
      <c r="DD2" t="s">
        <v>3</v>
      </c>
      <c r="DE2" t="s">
        <v>3</v>
      </c>
      <c r="DF2">
        <f t="shared" si="0"/>
        <v>0</v>
      </c>
      <c r="DG2">
        <f t="shared" si="1"/>
        <v>518.35</v>
      </c>
      <c r="DH2">
        <f t="shared" si="2"/>
        <v>51.1</v>
      </c>
      <c r="DI2">
        <f t="shared" si="3"/>
        <v>0</v>
      </c>
      <c r="DJ2">
        <f>DG2</f>
        <v>518.35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50468181</v>
      </c>
      <c r="C3">
        <v>50468393</v>
      </c>
      <c r="D3">
        <v>46170620</v>
      </c>
      <c r="E3">
        <v>1</v>
      </c>
      <c r="F3">
        <v>1</v>
      </c>
      <c r="G3">
        <v>30570983</v>
      </c>
      <c r="H3">
        <v>2</v>
      </c>
      <c r="I3" t="s">
        <v>211</v>
      </c>
      <c r="J3" t="s">
        <v>212</v>
      </c>
      <c r="K3" t="s">
        <v>213</v>
      </c>
      <c r="L3">
        <v>1368</v>
      </c>
      <c r="N3">
        <v>1011</v>
      </c>
      <c r="O3" t="s">
        <v>210</v>
      </c>
      <c r="P3" t="s">
        <v>210</v>
      </c>
      <c r="Q3">
        <v>1</v>
      </c>
      <c r="W3">
        <v>0</v>
      </c>
      <c r="X3">
        <v>2118739487</v>
      </c>
      <c r="Y3">
        <f>(AT3*1.1)</f>
        <v>4.4000000000000004</v>
      </c>
      <c r="AA3">
        <v>0</v>
      </c>
      <c r="AB3">
        <v>3.18</v>
      </c>
      <c r="AC3">
        <v>0</v>
      </c>
      <c r="AD3">
        <v>0</v>
      </c>
      <c r="AE3">
        <v>0</v>
      </c>
      <c r="AF3">
        <v>3.18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4</v>
      </c>
      <c r="AU3" t="s">
        <v>23</v>
      </c>
      <c r="AV3">
        <v>0</v>
      </c>
      <c r="AW3">
        <v>2</v>
      </c>
      <c r="AX3">
        <v>50468402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ROUND(Y3*Source!I29*DO3,9)</f>
        <v>0</v>
      </c>
      <c r="CX3">
        <f>ROUND(Y3*Source!I29,9)</f>
        <v>19.8</v>
      </c>
      <c r="CY3">
        <f>AB3</f>
        <v>3.18</v>
      </c>
      <c r="CZ3">
        <f>AF3</f>
        <v>3.18</v>
      </c>
      <c r="DA3">
        <f>AJ3</f>
        <v>1</v>
      </c>
      <c r="DB3">
        <f>ROUND((ROUND(AT3*CZ3,2)*1.1),6)</f>
        <v>13.992000000000001</v>
      </c>
      <c r="DC3">
        <f>ROUND((ROUND(AT3*AG3,2)*1.1),6)</f>
        <v>0</v>
      </c>
      <c r="DD3" t="s">
        <v>3</v>
      </c>
      <c r="DE3" t="s">
        <v>3</v>
      </c>
      <c r="DF3">
        <f t="shared" si="0"/>
        <v>0</v>
      </c>
      <c r="DG3">
        <f t="shared" si="1"/>
        <v>62.96</v>
      </c>
      <c r="DH3">
        <f t="shared" si="2"/>
        <v>0</v>
      </c>
      <c r="DI3">
        <f t="shared" si="3"/>
        <v>0</v>
      </c>
      <c r="DJ3">
        <f>DG3</f>
        <v>62.96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50468181</v>
      </c>
      <c r="C4">
        <v>50468393</v>
      </c>
      <c r="D4">
        <v>46170867</v>
      </c>
      <c r="E4">
        <v>1</v>
      </c>
      <c r="F4">
        <v>1</v>
      </c>
      <c r="G4">
        <v>30570983</v>
      </c>
      <c r="H4">
        <v>2</v>
      </c>
      <c r="I4" t="s">
        <v>214</v>
      </c>
      <c r="J4" t="s">
        <v>215</v>
      </c>
      <c r="K4" t="s">
        <v>216</v>
      </c>
      <c r="L4">
        <v>1368</v>
      </c>
      <c r="N4">
        <v>1011</v>
      </c>
      <c r="O4" t="s">
        <v>210</v>
      </c>
      <c r="P4" t="s">
        <v>210</v>
      </c>
      <c r="Q4">
        <v>1</v>
      </c>
      <c r="W4">
        <v>0</v>
      </c>
      <c r="X4">
        <v>-7781208</v>
      </c>
      <c r="Y4">
        <f>(AT4*1.1)</f>
        <v>2.7940000000000005</v>
      </c>
      <c r="AA4">
        <v>0</v>
      </c>
      <c r="AB4">
        <v>83.1</v>
      </c>
      <c r="AC4">
        <v>12.62</v>
      </c>
      <c r="AD4">
        <v>0</v>
      </c>
      <c r="AE4">
        <v>0</v>
      </c>
      <c r="AF4">
        <v>83.1</v>
      </c>
      <c r="AG4">
        <v>12.62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2.54</v>
      </c>
      <c r="AU4" t="s">
        <v>23</v>
      </c>
      <c r="AV4">
        <v>0</v>
      </c>
      <c r="AW4">
        <v>2</v>
      </c>
      <c r="AX4">
        <v>50468403</v>
      </c>
      <c r="AY4">
        <v>1</v>
      </c>
      <c r="AZ4">
        <v>2048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ROUND(Y4*Source!I29*DO4,9)</f>
        <v>0</v>
      </c>
      <c r="CX4">
        <f>ROUND(Y4*Source!I29,9)</f>
        <v>12.573</v>
      </c>
      <c r="CY4">
        <f>AB4</f>
        <v>83.1</v>
      </c>
      <c r="CZ4">
        <f>AF4</f>
        <v>83.1</v>
      </c>
      <c r="DA4">
        <f>AJ4</f>
        <v>1</v>
      </c>
      <c r="DB4">
        <f>ROUND((ROUND(AT4*CZ4,2)*1.1),6)</f>
        <v>232.17699999999999</v>
      </c>
      <c r="DC4">
        <f>ROUND((ROUND(AT4*AG4,2)*1.1),6)</f>
        <v>35.255000000000003</v>
      </c>
      <c r="DD4" t="s">
        <v>3</v>
      </c>
      <c r="DE4" t="s">
        <v>3</v>
      </c>
      <c r="DF4">
        <f t="shared" si="0"/>
        <v>0</v>
      </c>
      <c r="DG4">
        <f t="shared" si="1"/>
        <v>1044.82</v>
      </c>
      <c r="DH4">
        <f t="shared" si="2"/>
        <v>158.66999999999999</v>
      </c>
      <c r="DI4">
        <f t="shared" si="3"/>
        <v>0</v>
      </c>
      <c r="DJ4">
        <f>DG4</f>
        <v>1044.82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50468181</v>
      </c>
      <c r="C5">
        <v>50468393</v>
      </c>
      <c r="D5">
        <v>46170215</v>
      </c>
      <c r="E5">
        <v>1</v>
      </c>
      <c r="F5">
        <v>1</v>
      </c>
      <c r="G5">
        <v>30570983</v>
      </c>
      <c r="H5">
        <v>2</v>
      </c>
      <c r="I5" t="s">
        <v>217</v>
      </c>
      <c r="J5" t="s">
        <v>218</v>
      </c>
      <c r="K5" t="s">
        <v>219</v>
      </c>
      <c r="L5">
        <v>1368</v>
      </c>
      <c r="N5">
        <v>1011</v>
      </c>
      <c r="O5" t="s">
        <v>210</v>
      </c>
      <c r="P5" t="s">
        <v>210</v>
      </c>
      <c r="Q5">
        <v>1</v>
      </c>
      <c r="W5">
        <v>0</v>
      </c>
      <c r="X5">
        <v>922387863</v>
      </c>
      <c r="Y5">
        <f>(AT5*1.1)</f>
        <v>2.7940000000000005</v>
      </c>
      <c r="AA5">
        <v>0</v>
      </c>
      <c r="AB5">
        <v>179.17</v>
      </c>
      <c r="AC5">
        <v>16.93</v>
      </c>
      <c r="AD5">
        <v>0</v>
      </c>
      <c r="AE5">
        <v>0</v>
      </c>
      <c r="AF5">
        <v>179.17</v>
      </c>
      <c r="AG5">
        <v>16.93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2.54</v>
      </c>
      <c r="AU5" t="s">
        <v>23</v>
      </c>
      <c r="AV5">
        <v>0</v>
      </c>
      <c r="AW5">
        <v>2</v>
      </c>
      <c r="AX5">
        <v>50468404</v>
      </c>
      <c r="AY5">
        <v>1</v>
      </c>
      <c r="AZ5">
        <v>2048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ROUND(Y5*Source!I29*DO5,9)</f>
        <v>0</v>
      </c>
      <c r="CX5">
        <f>ROUND(Y5*Source!I29,9)</f>
        <v>12.573</v>
      </c>
      <c r="CY5">
        <f>AB5</f>
        <v>179.17</v>
      </c>
      <c r="CZ5">
        <f>AF5</f>
        <v>179.17</v>
      </c>
      <c r="DA5">
        <f>AJ5</f>
        <v>1</v>
      </c>
      <c r="DB5">
        <f>ROUND((ROUND(AT5*CZ5,2)*1.1),6)</f>
        <v>500.59899999999999</v>
      </c>
      <c r="DC5">
        <f>ROUND((ROUND(AT5*AG5,2)*1.1),6)</f>
        <v>47.3</v>
      </c>
      <c r="DD5" t="s">
        <v>3</v>
      </c>
      <c r="DE5" t="s">
        <v>3</v>
      </c>
      <c r="DF5">
        <f t="shared" si="0"/>
        <v>0</v>
      </c>
      <c r="DG5">
        <f t="shared" si="1"/>
        <v>2252.6999999999998</v>
      </c>
      <c r="DH5">
        <f t="shared" si="2"/>
        <v>212.86</v>
      </c>
      <c r="DI5">
        <f t="shared" si="3"/>
        <v>0</v>
      </c>
      <c r="DJ5">
        <f>DG5</f>
        <v>2252.6999999999998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50468181</v>
      </c>
      <c r="C6">
        <v>50468393</v>
      </c>
      <c r="D6">
        <v>46136783</v>
      </c>
      <c r="E6">
        <v>1</v>
      </c>
      <c r="F6">
        <v>1</v>
      </c>
      <c r="G6">
        <v>30570983</v>
      </c>
      <c r="H6">
        <v>3</v>
      </c>
      <c r="I6" t="s">
        <v>220</v>
      </c>
      <c r="J6" t="s">
        <v>221</v>
      </c>
      <c r="K6" t="s">
        <v>222</v>
      </c>
      <c r="L6">
        <v>1348</v>
      </c>
      <c r="N6">
        <v>1009</v>
      </c>
      <c r="O6" t="s">
        <v>50</v>
      </c>
      <c r="P6" t="s">
        <v>50</v>
      </c>
      <c r="Q6">
        <v>1000</v>
      </c>
      <c r="W6">
        <v>0</v>
      </c>
      <c r="X6">
        <v>-1786357970</v>
      </c>
      <c r="Y6">
        <f>AT6</f>
        <v>4.4999999999999997E-3</v>
      </c>
      <c r="AA6">
        <v>7191.81</v>
      </c>
      <c r="AB6">
        <v>0</v>
      </c>
      <c r="AC6">
        <v>0</v>
      </c>
      <c r="AD6">
        <v>0</v>
      </c>
      <c r="AE6">
        <v>7191.81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4.4999999999999997E-3</v>
      </c>
      <c r="AU6" t="s">
        <v>3</v>
      </c>
      <c r="AV6">
        <v>0</v>
      </c>
      <c r="AW6">
        <v>2</v>
      </c>
      <c r="AX6">
        <v>50468405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ROUND(Y6*Source!I29,9)</f>
        <v>2.0250000000000001E-2</v>
      </c>
      <c r="CY6">
        <f>AA6</f>
        <v>7191.81</v>
      </c>
      <c r="CZ6">
        <f>AE6</f>
        <v>7191.81</v>
      </c>
      <c r="DA6">
        <f>AI6</f>
        <v>1</v>
      </c>
      <c r="DB6">
        <f>ROUND(ROUND(AT6*CZ6,2),6)</f>
        <v>32.36</v>
      </c>
      <c r="DC6">
        <f>ROUND(ROUND(AT6*AG6,2),6)</f>
        <v>0</v>
      </c>
      <c r="DD6" t="s">
        <v>3</v>
      </c>
      <c r="DE6" t="s">
        <v>3</v>
      </c>
      <c r="DF6">
        <f t="shared" si="0"/>
        <v>145.63</v>
      </c>
      <c r="DG6">
        <f t="shared" si="1"/>
        <v>0</v>
      </c>
      <c r="DH6">
        <f t="shared" si="2"/>
        <v>0</v>
      </c>
      <c r="DI6">
        <f t="shared" si="3"/>
        <v>0</v>
      </c>
      <c r="DJ6">
        <f>DF6</f>
        <v>145.63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ROW(Source!A30)</f>
        <v>30</v>
      </c>
      <c r="B7">
        <v>50468178</v>
      </c>
      <c r="C7">
        <v>50468393</v>
      </c>
      <c r="D7">
        <v>40404405</v>
      </c>
      <c r="E7">
        <v>30570983</v>
      </c>
      <c r="F7">
        <v>1</v>
      </c>
      <c r="G7">
        <v>30570983</v>
      </c>
      <c r="H7">
        <v>1</v>
      </c>
      <c r="I7" t="s">
        <v>204</v>
      </c>
      <c r="J7" t="s">
        <v>3</v>
      </c>
      <c r="K7" t="s">
        <v>205</v>
      </c>
      <c r="L7">
        <v>1191</v>
      </c>
      <c r="N7">
        <v>1013</v>
      </c>
      <c r="O7" t="s">
        <v>206</v>
      </c>
      <c r="P7" t="s">
        <v>206</v>
      </c>
      <c r="Q7">
        <v>1</v>
      </c>
      <c r="W7">
        <v>0</v>
      </c>
      <c r="X7">
        <v>476480486</v>
      </c>
      <c r="Y7">
        <f>(AT7*1.1)</f>
        <v>100.10000000000001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5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91</v>
      </c>
      <c r="AU7" t="s">
        <v>23</v>
      </c>
      <c r="AV7">
        <v>1</v>
      </c>
      <c r="AW7">
        <v>2</v>
      </c>
      <c r="AX7">
        <v>50468400</v>
      </c>
      <c r="AY7">
        <v>1</v>
      </c>
      <c r="AZ7">
        <v>2048</v>
      </c>
      <c r="BA7">
        <v>12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ROUND(AT7*Source!I30*AH7*AL7,2)</f>
        <v>0</v>
      </c>
      <c r="CV7">
        <f>ROUND(Y7*Source!I30,9)</f>
        <v>450.45</v>
      </c>
      <c r="CW7">
        <v>0</v>
      </c>
      <c r="CX7">
        <f>ROUND(Y7*Source!I30,9)</f>
        <v>450.45</v>
      </c>
      <c r="CY7">
        <f>AD7</f>
        <v>0</v>
      </c>
      <c r="CZ7">
        <f>AH7</f>
        <v>0</v>
      </c>
      <c r="DA7">
        <f>AL7</f>
        <v>1</v>
      </c>
      <c r="DB7">
        <f>ROUND((ROUND(AT7*CZ7,2)*1.1),6)</f>
        <v>0</v>
      </c>
      <c r="DC7">
        <f>ROUND((ROUND(AT7*AG7,2)*1.1),6)</f>
        <v>0</v>
      </c>
      <c r="DD7" t="s">
        <v>3</v>
      </c>
      <c r="DE7" t="s">
        <v>3</v>
      </c>
      <c r="DF7">
        <f t="shared" si="0"/>
        <v>0</v>
      </c>
      <c r="DG7">
        <f t="shared" si="1"/>
        <v>0</v>
      </c>
      <c r="DH7">
        <f t="shared" si="2"/>
        <v>0</v>
      </c>
      <c r="DI7">
        <f t="shared" si="3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ROW(Source!A30)</f>
        <v>30</v>
      </c>
      <c r="B8">
        <v>50468178</v>
      </c>
      <c r="C8">
        <v>50468393</v>
      </c>
      <c r="D8">
        <v>46170152</v>
      </c>
      <c r="E8">
        <v>1</v>
      </c>
      <c r="F8">
        <v>1</v>
      </c>
      <c r="G8">
        <v>30570983</v>
      </c>
      <c r="H8">
        <v>2</v>
      </c>
      <c r="I8" t="s">
        <v>207</v>
      </c>
      <c r="J8" t="s">
        <v>208</v>
      </c>
      <c r="K8" t="s">
        <v>209</v>
      </c>
      <c r="L8">
        <v>1368</v>
      </c>
      <c r="N8">
        <v>1011</v>
      </c>
      <c r="O8" t="s">
        <v>210</v>
      </c>
      <c r="P8" t="s">
        <v>210</v>
      </c>
      <c r="Q8">
        <v>1</v>
      </c>
      <c r="W8">
        <v>0</v>
      </c>
      <c r="X8">
        <v>-1037611556</v>
      </c>
      <c r="Y8">
        <f>(AT8*1.1)</f>
        <v>0.78100000000000003</v>
      </c>
      <c r="AA8">
        <v>0</v>
      </c>
      <c r="AB8">
        <v>1925.46</v>
      </c>
      <c r="AC8">
        <v>538.79</v>
      </c>
      <c r="AD8">
        <v>0</v>
      </c>
      <c r="AE8">
        <v>0</v>
      </c>
      <c r="AF8">
        <v>147.49</v>
      </c>
      <c r="AG8">
        <v>14.54</v>
      </c>
      <c r="AH8">
        <v>0</v>
      </c>
      <c r="AI8">
        <v>1</v>
      </c>
      <c r="AJ8">
        <v>12.01</v>
      </c>
      <c r="AK8">
        <v>34.090000000000003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0.71</v>
      </c>
      <c r="AU8" t="s">
        <v>23</v>
      </c>
      <c r="AV8">
        <v>0</v>
      </c>
      <c r="AW8">
        <v>2</v>
      </c>
      <c r="AX8">
        <v>50468401</v>
      </c>
      <c r="AY8">
        <v>1</v>
      </c>
      <c r="AZ8">
        <v>0</v>
      </c>
      <c r="BA8">
        <v>13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ROUND(Y8*Source!I30*DO8,9)</f>
        <v>0</v>
      </c>
      <c r="CX8">
        <f>ROUND(Y8*Source!I30,9)</f>
        <v>3.5145</v>
      </c>
      <c r="CY8">
        <f>AB8</f>
        <v>1925.46</v>
      </c>
      <c r="CZ8">
        <f>AF8</f>
        <v>147.49</v>
      </c>
      <c r="DA8">
        <f>AJ8</f>
        <v>12.01</v>
      </c>
      <c r="DB8">
        <f>ROUND((ROUND(AT8*CZ8,2)*1.1),6)</f>
        <v>115.19199999999999</v>
      </c>
      <c r="DC8">
        <f>ROUND((ROUND(AT8*AG8,2)*1.1),6)</f>
        <v>11.352</v>
      </c>
      <c r="DD8" t="s">
        <v>3</v>
      </c>
      <c r="DE8" t="s">
        <v>3</v>
      </c>
      <c r="DF8">
        <f t="shared" si="0"/>
        <v>0</v>
      </c>
      <c r="DG8">
        <f>ROUND(ROUND(AF8*AJ8,2)*CX8,2)</f>
        <v>6225.41</v>
      </c>
      <c r="DH8">
        <f>ROUND(ROUND(AG8*AK8,2)*CX8,2)</f>
        <v>1742.03</v>
      </c>
      <c r="DI8">
        <f t="shared" si="3"/>
        <v>0</v>
      </c>
      <c r="DJ8">
        <f>DG8</f>
        <v>6225.41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ROW(Source!A30)</f>
        <v>30</v>
      </c>
      <c r="B9">
        <v>50468178</v>
      </c>
      <c r="C9">
        <v>50468393</v>
      </c>
      <c r="D9">
        <v>46170620</v>
      </c>
      <c r="E9">
        <v>1</v>
      </c>
      <c r="F9">
        <v>1</v>
      </c>
      <c r="G9">
        <v>30570983</v>
      </c>
      <c r="H9">
        <v>2</v>
      </c>
      <c r="I9" t="s">
        <v>211</v>
      </c>
      <c r="J9" t="s">
        <v>212</v>
      </c>
      <c r="K9" t="s">
        <v>213</v>
      </c>
      <c r="L9">
        <v>1368</v>
      </c>
      <c r="N9">
        <v>1011</v>
      </c>
      <c r="O9" t="s">
        <v>210</v>
      </c>
      <c r="P9" t="s">
        <v>210</v>
      </c>
      <c r="Q9">
        <v>1</v>
      </c>
      <c r="W9">
        <v>0</v>
      </c>
      <c r="X9">
        <v>2118739487</v>
      </c>
      <c r="Y9">
        <f>(AT9*1.1)</f>
        <v>4.4000000000000004</v>
      </c>
      <c r="AA9">
        <v>0</v>
      </c>
      <c r="AB9">
        <v>37.85</v>
      </c>
      <c r="AC9">
        <v>0</v>
      </c>
      <c r="AD9">
        <v>0</v>
      </c>
      <c r="AE9">
        <v>0</v>
      </c>
      <c r="AF9">
        <v>3.18</v>
      </c>
      <c r="AG9">
        <v>0</v>
      </c>
      <c r="AH9">
        <v>0</v>
      </c>
      <c r="AI9">
        <v>1</v>
      </c>
      <c r="AJ9">
        <v>10.95</v>
      </c>
      <c r="AK9">
        <v>34.090000000000003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4</v>
      </c>
      <c r="AU9" t="s">
        <v>23</v>
      </c>
      <c r="AV9">
        <v>0</v>
      </c>
      <c r="AW9">
        <v>2</v>
      </c>
      <c r="AX9">
        <v>50468402</v>
      </c>
      <c r="AY9">
        <v>1</v>
      </c>
      <c r="AZ9">
        <v>0</v>
      </c>
      <c r="BA9">
        <v>14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ROUND(Y9*Source!I30*DO9,9)</f>
        <v>0</v>
      </c>
      <c r="CX9">
        <f>ROUND(Y9*Source!I30,9)</f>
        <v>19.8</v>
      </c>
      <c r="CY9">
        <f>AB9</f>
        <v>37.85</v>
      </c>
      <c r="CZ9">
        <f>AF9</f>
        <v>3.18</v>
      </c>
      <c r="DA9">
        <f>AJ9</f>
        <v>10.95</v>
      </c>
      <c r="DB9">
        <f>ROUND((ROUND(AT9*CZ9,2)*1.1),6)</f>
        <v>13.992000000000001</v>
      </c>
      <c r="DC9">
        <f>ROUND((ROUND(AT9*AG9,2)*1.1),6)</f>
        <v>0</v>
      </c>
      <c r="DD9" t="s">
        <v>3</v>
      </c>
      <c r="DE9" t="s">
        <v>3</v>
      </c>
      <c r="DF9">
        <f t="shared" si="0"/>
        <v>0</v>
      </c>
      <c r="DG9">
        <f>ROUND(ROUND(AF9*AJ9,2)*CX9,2)</f>
        <v>689.44</v>
      </c>
      <c r="DH9">
        <f>ROUND(ROUND(AG9*AK9,2)*CX9,2)</f>
        <v>0</v>
      </c>
      <c r="DI9">
        <f t="shared" si="3"/>
        <v>0</v>
      </c>
      <c r="DJ9">
        <f>DG9</f>
        <v>689.44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50468178</v>
      </c>
      <c r="C10">
        <v>50468393</v>
      </c>
      <c r="D10">
        <v>46170867</v>
      </c>
      <c r="E10">
        <v>1</v>
      </c>
      <c r="F10">
        <v>1</v>
      </c>
      <c r="G10">
        <v>30570983</v>
      </c>
      <c r="H10">
        <v>2</v>
      </c>
      <c r="I10" t="s">
        <v>214</v>
      </c>
      <c r="J10" t="s">
        <v>215</v>
      </c>
      <c r="K10" t="s">
        <v>216</v>
      </c>
      <c r="L10">
        <v>1368</v>
      </c>
      <c r="N10">
        <v>1011</v>
      </c>
      <c r="O10" t="s">
        <v>210</v>
      </c>
      <c r="P10" t="s">
        <v>210</v>
      </c>
      <c r="Q10">
        <v>1</v>
      </c>
      <c r="W10">
        <v>0</v>
      </c>
      <c r="X10">
        <v>-7781208</v>
      </c>
      <c r="Y10">
        <f>(AT10*1.1)</f>
        <v>2.7940000000000005</v>
      </c>
      <c r="AA10">
        <v>0</v>
      </c>
      <c r="AB10">
        <v>1148.99</v>
      </c>
      <c r="AC10">
        <v>467.64</v>
      </c>
      <c r="AD10">
        <v>0</v>
      </c>
      <c r="AE10">
        <v>0</v>
      </c>
      <c r="AF10">
        <v>83.1</v>
      </c>
      <c r="AG10">
        <v>12.62</v>
      </c>
      <c r="AH10">
        <v>0</v>
      </c>
      <c r="AI10">
        <v>1</v>
      </c>
      <c r="AJ10">
        <v>12.72</v>
      </c>
      <c r="AK10">
        <v>34.090000000000003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2.54</v>
      </c>
      <c r="AU10" t="s">
        <v>23</v>
      </c>
      <c r="AV10">
        <v>0</v>
      </c>
      <c r="AW10">
        <v>2</v>
      </c>
      <c r="AX10">
        <v>50468403</v>
      </c>
      <c r="AY10">
        <v>1</v>
      </c>
      <c r="AZ10">
        <v>2048</v>
      </c>
      <c r="BA10">
        <v>15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ROUND(Y10*Source!I30*DO10,9)</f>
        <v>0</v>
      </c>
      <c r="CX10">
        <f>ROUND(Y10*Source!I30,9)</f>
        <v>12.573</v>
      </c>
      <c r="CY10">
        <f>AB10</f>
        <v>1148.99</v>
      </c>
      <c r="CZ10">
        <f>AF10</f>
        <v>83.1</v>
      </c>
      <c r="DA10">
        <f>AJ10</f>
        <v>12.72</v>
      </c>
      <c r="DB10">
        <f>ROUND((ROUND(AT10*CZ10,2)*1.1),6)</f>
        <v>232.17699999999999</v>
      </c>
      <c r="DC10">
        <f>ROUND((ROUND(AT10*AG10,2)*1.1),6)</f>
        <v>35.255000000000003</v>
      </c>
      <c r="DD10" t="s">
        <v>3</v>
      </c>
      <c r="DE10" t="s">
        <v>3</v>
      </c>
      <c r="DF10">
        <f t="shared" si="0"/>
        <v>0</v>
      </c>
      <c r="DG10">
        <f>ROUND(ROUND(AF10*AJ10,2)*CX10,2)</f>
        <v>13290.04</v>
      </c>
      <c r="DH10">
        <f>ROUND(ROUND(AG10*AK10,2)*CX10,2)</f>
        <v>5409.16</v>
      </c>
      <c r="DI10">
        <f t="shared" si="3"/>
        <v>0</v>
      </c>
      <c r="DJ10">
        <f>DG10</f>
        <v>13290.04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50468178</v>
      </c>
      <c r="C11">
        <v>50468393</v>
      </c>
      <c r="D11">
        <v>46170215</v>
      </c>
      <c r="E11">
        <v>1</v>
      </c>
      <c r="F11">
        <v>1</v>
      </c>
      <c r="G11">
        <v>30570983</v>
      </c>
      <c r="H11">
        <v>2</v>
      </c>
      <c r="I11" t="s">
        <v>217</v>
      </c>
      <c r="J11" t="s">
        <v>218</v>
      </c>
      <c r="K11" t="s">
        <v>219</v>
      </c>
      <c r="L11">
        <v>1368</v>
      </c>
      <c r="N11">
        <v>1011</v>
      </c>
      <c r="O11" t="s">
        <v>210</v>
      </c>
      <c r="P11" t="s">
        <v>210</v>
      </c>
      <c r="Q11">
        <v>1</v>
      </c>
      <c r="W11">
        <v>0</v>
      </c>
      <c r="X11">
        <v>922387863</v>
      </c>
      <c r="Y11">
        <f>(AT11*1.1)</f>
        <v>2.7940000000000005</v>
      </c>
      <c r="AA11">
        <v>0</v>
      </c>
      <c r="AB11">
        <v>2208.5500000000002</v>
      </c>
      <c r="AC11">
        <v>627.36</v>
      </c>
      <c r="AD11">
        <v>0</v>
      </c>
      <c r="AE11">
        <v>0</v>
      </c>
      <c r="AF11">
        <v>179.17</v>
      </c>
      <c r="AG11">
        <v>16.93</v>
      </c>
      <c r="AH11">
        <v>0</v>
      </c>
      <c r="AI11">
        <v>1</v>
      </c>
      <c r="AJ11">
        <v>11.34</v>
      </c>
      <c r="AK11">
        <v>34.090000000000003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2.54</v>
      </c>
      <c r="AU11" t="s">
        <v>23</v>
      </c>
      <c r="AV11">
        <v>0</v>
      </c>
      <c r="AW11">
        <v>2</v>
      </c>
      <c r="AX11">
        <v>50468404</v>
      </c>
      <c r="AY11">
        <v>1</v>
      </c>
      <c r="AZ11">
        <v>2048</v>
      </c>
      <c r="BA11">
        <v>16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ROUND(Y11*Source!I30*DO11,9)</f>
        <v>0</v>
      </c>
      <c r="CX11">
        <f>ROUND(Y11*Source!I30,9)</f>
        <v>12.573</v>
      </c>
      <c r="CY11">
        <f>AB11</f>
        <v>2208.5500000000002</v>
      </c>
      <c r="CZ11">
        <f>AF11</f>
        <v>179.17</v>
      </c>
      <c r="DA11">
        <f>AJ11</f>
        <v>11.34</v>
      </c>
      <c r="DB11">
        <f>ROUND((ROUND(AT11*CZ11,2)*1.1),6)</f>
        <v>500.59899999999999</v>
      </c>
      <c r="DC11">
        <f>ROUND((ROUND(AT11*AG11,2)*1.1),6)</f>
        <v>47.3</v>
      </c>
      <c r="DD11" t="s">
        <v>3</v>
      </c>
      <c r="DE11" t="s">
        <v>3</v>
      </c>
      <c r="DF11">
        <f t="shared" si="0"/>
        <v>0</v>
      </c>
      <c r="DG11">
        <f>ROUND(ROUND(AF11*AJ11,2)*CX11,2)</f>
        <v>25545.7</v>
      </c>
      <c r="DH11">
        <f>ROUND(ROUND(AG11*AK11,2)*CX11,2)</f>
        <v>7256.38</v>
      </c>
      <c r="DI11">
        <f t="shared" si="3"/>
        <v>0</v>
      </c>
      <c r="DJ11">
        <f>DG11</f>
        <v>25545.7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ROW(Source!A30)</f>
        <v>30</v>
      </c>
      <c r="B12">
        <v>50468178</v>
      </c>
      <c r="C12">
        <v>50468393</v>
      </c>
      <c r="D12">
        <v>46136783</v>
      </c>
      <c r="E12">
        <v>1</v>
      </c>
      <c r="F12">
        <v>1</v>
      </c>
      <c r="G12">
        <v>30570983</v>
      </c>
      <c r="H12">
        <v>3</v>
      </c>
      <c r="I12" t="s">
        <v>220</v>
      </c>
      <c r="J12" t="s">
        <v>221</v>
      </c>
      <c r="K12" t="s">
        <v>222</v>
      </c>
      <c r="L12">
        <v>1348</v>
      </c>
      <c r="N12">
        <v>1009</v>
      </c>
      <c r="O12" t="s">
        <v>50</v>
      </c>
      <c r="P12" t="s">
        <v>50</v>
      </c>
      <c r="Q12">
        <v>1000</v>
      </c>
      <c r="W12">
        <v>0</v>
      </c>
      <c r="X12">
        <v>-1786357970</v>
      </c>
      <c r="Y12">
        <f>AT12</f>
        <v>4.4999999999999997E-3</v>
      </c>
      <c r="AA12">
        <v>153428.71</v>
      </c>
      <c r="AB12">
        <v>0</v>
      </c>
      <c r="AC12">
        <v>0</v>
      </c>
      <c r="AD12">
        <v>0</v>
      </c>
      <c r="AE12">
        <v>7191.81</v>
      </c>
      <c r="AF12">
        <v>0</v>
      </c>
      <c r="AG12">
        <v>0</v>
      </c>
      <c r="AH12">
        <v>0</v>
      </c>
      <c r="AI12">
        <v>21.27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4.4999999999999997E-3</v>
      </c>
      <c r="AU12" t="s">
        <v>3</v>
      </c>
      <c r="AV12">
        <v>0</v>
      </c>
      <c r="AW12">
        <v>2</v>
      </c>
      <c r="AX12">
        <v>50468405</v>
      </c>
      <c r="AY12">
        <v>1</v>
      </c>
      <c r="AZ12">
        <v>0</v>
      </c>
      <c r="BA12">
        <v>17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ROUND(Y12*Source!I30,9)</f>
        <v>2.0250000000000001E-2</v>
      </c>
      <c r="CY12">
        <f>AA12</f>
        <v>153428.71</v>
      </c>
      <c r="CZ12">
        <f>AE12</f>
        <v>7191.81</v>
      </c>
      <c r="DA12">
        <f>AI12</f>
        <v>21.27</v>
      </c>
      <c r="DB12">
        <f>ROUND(ROUND(AT12*CZ12,2),6)</f>
        <v>32.36</v>
      </c>
      <c r="DC12">
        <f>ROUND(ROUND(AT12*AG12,2),6)</f>
        <v>0</v>
      </c>
      <c r="DD12" t="s">
        <v>3</v>
      </c>
      <c r="DE12" t="s">
        <v>3</v>
      </c>
      <c r="DF12">
        <f>ROUND(ROUND(AE12*AI12,2)*CX12,2)</f>
        <v>3097.64</v>
      </c>
      <c r="DG12">
        <f t="shared" ref="DG12:DG18" si="4">ROUND(ROUND(AF12,2)*CX12,2)</f>
        <v>0</v>
      </c>
      <c r="DH12">
        <f t="shared" ref="DH12:DH18" si="5">ROUND(ROUND(AG12,2)*CX12,2)</f>
        <v>0</v>
      </c>
      <c r="DI12">
        <f t="shared" si="3"/>
        <v>0</v>
      </c>
      <c r="DJ12">
        <f>DF12</f>
        <v>3097.64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ROW(Source!A35)</f>
        <v>35</v>
      </c>
      <c r="B13">
        <v>50468181</v>
      </c>
      <c r="C13">
        <v>50468414</v>
      </c>
      <c r="D13">
        <v>40404405</v>
      </c>
      <c r="E13">
        <v>30570983</v>
      </c>
      <c r="F13">
        <v>1</v>
      </c>
      <c r="G13">
        <v>30570983</v>
      </c>
      <c r="H13">
        <v>1</v>
      </c>
      <c r="I13" t="s">
        <v>204</v>
      </c>
      <c r="J13" t="s">
        <v>3</v>
      </c>
      <c r="K13" t="s">
        <v>205</v>
      </c>
      <c r="L13">
        <v>1191</v>
      </c>
      <c r="N13">
        <v>1013</v>
      </c>
      <c r="O13" t="s">
        <v>206</v>
      </c>
      <c r="P13" t="s">
        <v>206</v>
      </c>
      <c r="Q13">
        <v>1</v>
      </c>
      <c r="W13">
        <v>0</v>
      </c>
      <c r="X13">
        <v>476480486</v>
      </c>
      <c r="Y13">
        <f>(AT13*1.1)</f>
        <v>8.1620000000000008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7.42</v>
      </c>
      <c r="AU13" t="s">
        <v>23</v>
      </c>
      <c r="AV13">
        <v>1</v>
      </c>
      <c r="AW13">
        <v>2</v>
      </c>
      <c r="AX13">
        <v>50468420</v>
      </c>
      <c r="AY13">
        <v>1</v>
      </c>
      <c r="AZ13">
        <v>0</v>
      </c>
      <c r="BA13">
        <v>23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ROUND(AT13*Source!I35*AH13*AL13,2)</f>
        <v>0</v>
      </c>
      <c r="CV13">
        <f>ROUND(Y13*Source!I35,9)</f>
        <v>73.702860000000001</v>
      </c>
      <c r="CW13">
        <v>0</v>
      </c>
      <c r="CX13">
        <f>ROUND(Y13*Source!I35,9)</f>
        <v>73.702860000000001</v>
      </c>
      <c r="CY13">
        <f>AD13</f>
        <v>0</v>
      </c>
      <c r="CZ13">
        <f>AH13</f>
        <v>0</v>
      </c>
      <c r="DA13">
        <f>AL13</f>
        <v>1</v>
      </c>
      <c r="DB13">
        <f>ROUND((ROUND(AT13*CZ13,2)*1.1),6)</f>
        <v>0</v>
      </c>
      <c r="DC13">
        <f>ROUND((ROUND(AT13*AG13,2)*1.1),6)</f>
        <v>0</v>
      </c>
      <c r="DD13" t="s">
        <v>3</v>
      </c>
      <c r="DE13" t="s">
        <v>3</v>
      </c>
      <c r="DF13">
        <f t="shared" ref="DF13:DF20" si="6">ROUND(ROUND(AE13,2)*CX13,2)</f>
        <v>0</v>
      </c>
      <c r="DG13">
        <f t="shared" si="4"/>
        <v>0</v>
      </c>
      <c r="DH13">
        <f t="shared" si="5"/>
        <v>0</v>
      </c>
      <c r="DI13">
        <f t="shared" si="3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ROW(Source!A35)</f>
        <v>35</v>
      </c>
      <c r="B14">
        <v>50468181</v>
      </c>
      <c r="C14">
        <v>50468414</v>
      </c>
      <c r="D14">
        <v>46170535</v>
      </c>
      <c r="E14">
        <v>1</v>
      </c>
      <c r="F14">
        <v>1</v>
      </c>
      <c r="G14">
        <v>30570983</v>
      </c>
      <c r="H14">
        <v>2</v>
      </c>
      <c r="I14" t="s">
        <v>223</v>
      </c>
      <c r="J14" t="s">
        <v>224</v>
      </c>
      <c r="K14" t="s">
        <v>225</v>
      </c>
      <c r="L14">
        <v>1368</v>
      </c>
      <c r="N14">
        <v>1011</v>
      </c>
      <c r="O14" t="s">
        <v>210</v>
      </c>
      <c r="P14" t="s">
        <v>210</v>
      </c>
      <c r="Q14">
        <v>1</v>
      </c>
      <c r="W14">
        <v>0</v>
      </c>
      <c r="X14">
        <v>120354188</v>
      </c>
      <c r="Y14">
        <f>(AT14*1.1)</f>
        <v>0.71500000000000008</v>
      </c>
      <c r="AA14">
        <v>0</v>
      </c>
      <c r="AB14">
        <v>10.4</v>
      </c>
      <c r="AC14">
        <v>0</v>
      </c>
      <c r="AD14">
        <v>0</v>
      </c>
      <c r="AE14">
        <v>0</v>
      </c>
      <c r="AF14">
        <v>10.4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0.65</v>
      </c>
      <c r="AU14" t="s">
        <v>23</v>
      </c>
      <c r="AV14">
        <v>0</v>
      </c>
      <c r="AW14">
        <v>2</v>
      </c>
      <c r="AX14">
        <v>50468421</v>
      </c>
      <c r="AY14">
        <v>1</v>
      </c>
      <c r="AZ14">
        <v>2048</v>
      </c>
      <c r="BA14">
        <v>24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ROUND(Y14*Source!I35*DO14,9)</f>
        <v>0</v>
      </c>
      <c r="CX14">
        <f>ROUND(Y14*Source!I35,9)</f>
        <v>6.4564500000000002</v>
      </c>
      <c r="CY14">
        <f>AB14</f>
        <v>10.4</v>
      </c>
      <c r="CZ14">
        <f>AF14</f>
        <v>10.4</v>
      </c>
      <c r="DA14">
        <f>AJ14</f>
        <v>1</v>
      </c>
      <c r="DB14">
        <f>ROUND((ROUND(AT14*CZ14,2)*1.1),6)</f>
        <v>7.4359999999999999</v>
      </c>
      <c r="DC14">
        <f>ROUND((ROUND(AT14*AG14,2)*1.1),6)</f>
        <v>0</v>
      </c>
      <c r="DD14" t="s">
        <v>3</v>
      </c>
      <c r="DE14" t="s">
        <v>3</v>
      </c>
      <c r="DF14">
        <f t="shared" si="6"/>
        <v>0</v>
      </c>
      <c r="DG14">
        <f t="shared" si="4"/>
        <v>67.150000000000006</v>
      </c>
      <c r="DH14">
        <f t="shared" si="5"/>
        <v>0</v>
      </c>
      <c r="DI14">
        <f t="shared" si="3"/>
        <v>0</v>
      </c>
      <c r="DJ14">
        <f>DG14</f>
        <v>67.150000000000006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ROW(Source!A35)</f>
        <v>35</v>
      </c>
      <c r="B15">
        <v>50468181</v>
      </c>
      <c r="C15">
        <v>50468414</v>
      </c>
      <c r="D15">
        <v>40406154</v>
      </c>
      <c r="E15">
        <v>30570983</v>
      </c>
      <c r="F15">
        <v>1</v>
      </c>
      <c r="G15">
        <v>30570983</v>
      </c>
      <c r="H15">
        <v>2</v>
      </c>
      <c r="I15" t="s">
        <v>226</v>
      </c>
      <c r="J15" t="s">
        <v>3</v>
      </c>
      <c r="K15" t="s">
        <v>227</v>
      </c>
      <c r="L15">
        <v>1344</v>
      </c>
      <c r="N15">
        <v>1008</v>
      </c>
      <c r="O15" t="s">
        <v>228</v>
      </c>
      <c r="P15" t="s">
        <v>228</v>
      </c>
      <c r="Q15">
        <v>1</v>
      </c>
      <c r="W15">
        <v>0</v>
      </c>
      <c r="X15">
        <v>-1180195794</v>
      </c>
      <c r="Y15">
        <f>(AT15*1.1)</f>
        <v>1.639</v>
      </c>
      <c r="AA15">
        <v>0</v>
      </c>
      <c r="AB15">
        <v>1</v>
      </c>
      <c r="AC15">
        <v>0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1.49</v>
      </c>
      <c r="AU15" t="s">
        <v>23</v>
      </c>
      <c r="AV15">
        <v>0</v>
      </c>
      <c r="AW15">
        <v>2</v>
      </c>
      <c r="AX15">
        <v>50468422</v>
      </c>
      <c r="AY15">
        <v>1</v>
      </c>
      <c r="AZ15">
        <v>0</v>
      </c>
      <c r="BA15">
        <v>25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ROUND(Y15*Source!I35*DO15,9)</f>
        <v>0</v>
      </c>
      <c r="CX15">
        <f>ROUND(Y15*Source!I35,9)</f>
        <v>14.80017</v>
      </c>
      <c r="CY15">
        <f>AB15</f>
        <v>1</v>
      </c>
      <c r="CZ15">
        <f>AF15</f>
        <v>1</v>
      </c>
      <c r="DA15">
        <f>AJ15</f>
        <v>1</v>
      </c>
      <c r="DB15">
        <f>ROUND((ROUND(AT15*CZ15,2)*1.1),6)</f>
        <v>1.639</v>
      </c>
      <c r="DC15">
        <f>ROUND((ROUND(AT15*AG15,2)*1.1),6)</f>
        <v>0</v>
      </c>
      <c r="DD15" t="s">
        <v>3</v>
      </c>
      <c r="DE15" t="s">
        <v>3</v>
      </c>
      <c r="DF15">
        <f t="shared" si="6"/>
        <v>0</v>
      </c>
      <c r="DG15">
        <f t="shared" si="4"/>
        <v>14.8</v>
      </c>
      <c r="DH15">
        <f t="shared" si="5"/>
        <v>0</v>
      </c>
      <c r="DI15">
        <f t="shared" si="3"/>
        <v>0</v>
      </c>
      <c r="DJ15">
        <f>DG15</f>
        <v>14.8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ROW(Source!A35)</f>
        <v>35</v>
      </c>
      <c r="B16">
        <v>50468181</v>
      </c>
      <c r="C16">
        <v>50468414</v>
      </c>
      <c r="D16">
        <v>46136217</v>
      </c>
      <c r="E16">
        <v>1</v>
      </c>
      <c r="F16">
        <v>1</v>
      </c>
      <c r="G16">
        <v>30570983</v>
      </c>
      <c r="H16">
        <v>3</v>
      </c>
      <c r="I16" t="s">
        <v>48</v>
      </c>
      <c r="J16" t="s">
        <v>51</v>
      </c>
      <c r="K16" t="s">
        <v>49</v>
      </c>
      <c r="L16">
        <v>1348</v>
      </c>
      <c r="N16">
        <v>1009</v>
      </c>
      <c r="O16" t="s">
        <v>50</v>
      </c>
      <c r="P16" t="s">
        <v>50</v>
      </c>
      <c r="Q16">
        <v>1000</v>
      </c>
      <c r="W16">
        <v>0</v>
      </c>
      <c r="X16">
        <v>381732811</v>
      </c>
      <c r="Y16">
        <f>AT16</f>
        <v>8.0000000000000002E-3</v>
      </c>
      <c r="AA16">
        <v>21569.94</v>
      </c>
      <c r="AB16">
        <v>0</v>
      </c>
      <c r="AC16">
        <v>0</v>
      </c>
      <c r="AD16">
        <v>0</v>
      </c>
      <c r="AE16">
        <v>21569.94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3</v>
      </c>
      <c r="AT16">
        <v>8.0000000000000002E-3</v>
      </c>
      <c r="AU16" t="s">
        <v>3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ROUND(Y16*Source!I35,9)</f>
        <v>7.2239999999999999E-2</v>
      </c>
      <c r="CY16">
        <f>AA16</f>
        <v>21569.94</v>
      </c>
      <c r="CZ16">
        <f>AE16</f>
        <v>21569.94</v>
      </c>
      <c r="DA16">
        <f>AI16</f>
        <v>1</v>
      </c>
      <c r="DB16">
        <f>ROUND(ROUND(AT16*CZ16,2),6)</f>
        <v>172.56</v>
      </c>
      <c r="DC16">
        <f>ROUND(ROUND(AT16*AG16,2),6)</f>
        <v>0</v>
      </c>
      <c r="DD16" t="s">
        <v>3</v>
      </c>
      <c r="DE16" t="s">
        <v>3</v>
      </c>
      <c r="DF16">
        <f t="shared" si="6"/>
        <v>1558.21</v>
      </c>
      <c r="DG16">
        <f t="shared" si="4"/>
        <v>0</v>
      </c>
      <c r="DH16">
        <f t="shared" si="5"/>
        <v>0</v>
      </c>
      <c r="DI16">
        <f t="shared" si="3"/>
        <v>0</v>
      </c>
      <c r="DJ16">
        <f>DF16</f>
        <v>1558.21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ROW(Source!A35)</f>
        <v>35</v>
      </c>
      <c r="B17">
        <v>50468181</v>
      </c>
      <c r="C17">
        <v>50468414</v>
      </c>
      <c r="D17">
        <v>46136426</v>
      </c>
      <c r="E17">
        <v>1</v>
      </c>
      <c r="F17">
        <v>1</v>
      </c>
      <c r="G17">
        <v>30570983</v>
      </c>
      <c r="H17">
        <v>3</v>
      </c>
      <c r="I17" t="s">
        <v>229</v>
      </c>
      <c r="J17" t="s">
        <v>230</v>
      </c>
      <c r="K17" t="s">
        <v>231</v>
      </c>
      <c r="L17">
        <v>1348</v>
      </c>
      <c r="N17">
        <v>1009</v>
      </c>
      <c r="O17" t="s">
        <v>50</v>
      </c>
      <c r="P17" t="s">
        <v>50</v>
      </c>
      <c r="Q17">
        <v>1000</v>
      </c>
      <c r="W17">
        <v>0</v>
      </c>
      <c r="X17">
        <v>1944067004</v>
      </c>
      <c r="Y17">
        <f>AT17</f>
        <v>1E-3</v>
      </c>
      <c r="AA17">
        <v>8595.42</v>
      </c>
      <c r="AB17">
        <v>0</v>
      </c>
      <c r="AC17">
        <v>0</v>
      </c>
      <c r="AD17">
        <v>0</v>
      </c>
      <c r="AE17">
        <v>8595.42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1E-3</v>
      </c>
      <c r="AU17" t="s">
        <v>3</v>
      </c>
      <c r="AV17">
        <v>0</v>
      </c>
      <c r="AW17">
        <v>2</v>
      </c>
      <c r="AX17">
        <v>50468423</v>
      </c>
      <c r="AY17">
        <v>1</v>
      </c>
      <c r="AZ17">
        <v>0</v>
      </c>
      <c r="BA17">
        <v>26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ROUND(Y17*Source!I35,9)</f>
        <v>9.0299999999999998E-3</v>
      </c>
      <c r="CY17">
        <f>AA17</f>
        <v>8595.42</v>
      </c>
      <c r="CZ17">
        <f>AE17</f>
        <v>8595.42</v>
      </c>
      <c r="DA17">
        <f>AI17</f>
        <v>1</v>
      </c>
      <c r="DB17">
        <f>ROUND(ROUND(AT17*CZ17,2),6)</f>
        <v>8.6</v>
      </c>
      <c r="DC17">
        <f>ROUND(ROUND(AT17*AG17,2),6)</f>
        <v>0</v>
      </c>
      <c r="DD17" t="s">
        <v>3</v>
      </c>
      <c r="DE17" t="s">
        <v>3</v>
      </c>
      <c r="DF17">
        <f t="shared" si="6"/>
        <v>77.62</v>
      </c>
      <c r="DG17">
        <f t="shared" si="4"/>
        <v>0</v>
      </c>
      <c r="DH17">
        <f t="shared" si="5"/>
        <v>0</v>
      </c>
      <c r="DI17">
        <f t="shared" si="3"/>
        <v>0</v>
      </c>
      <c r="DJ17">
        <f>DF17</f>
        <v>77.62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ROW(Source!A36)</f>
        <v>36</v>
      </c>
      <c r="B18">
        <v>50468178</v>
      </c>
      <c r="C18">
        <v>50468414</v>
      </c>
      <c r="D18">
        <v>40404405</v>
      </c>
      <c r="E18">
        <v>30570983</v>
      </c>
      <c r="F18">
        <v>1</v>
      </c>
      <c r="G18">
        <v>30570983</v>
      </c>
      <c r="H18">
        <v>1</v>
      </c>
      <c r="I18" t="s">
        <v>204</v>
      </c>
      <c r="J18" t="s">
        <v>3</v>
      </c>
      <c r="K18" t="s">
        <v>205</v>
      </c>
      <c r="L18">
        <v>1191</v>
      </c>
      <c r="N18">
        <v>1013</v>
      </c>
      <c r="O18" t="s">
        <v>206</v>
      </c>
      <c r="P18" t="s">
        <v>206</v>
      </c>
      <c r="Q18">
        <v>1</v>
      </c>
      <c r="W18">
        <v>0</v>
      </c>
      <c r="X18">
        <v>476480486</v>
      </c>
      <c r="Y18">
        <f>(AT18*1.1)</f>
        <v>8.1620000000000008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5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7.42</v>
      </c>
      <c r="AU18" t="s">
        <v>23</v>
      </c>
      <c r="AV18">
        <v>1</v>
      </c>
      <c r="AW18">
        <v>2</v>
      </c>
      <c r="AX18">
        <v>50468420</v>
      </c>
      <c r="AY18">
        <v>1</v>
      </c>
      <c r="AZ18">
        <v>0</v>
      </c>
      <c r="BA18">
        <v>28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ROUND(AT18*Source!I36*AH18*AL18,2)</f>
        <v>0</v>
      </c>
      <c r="CV18">
        <f>ROUND(Y18*Source!I36,9)</f>
        <v>73.702860000000001</v>
      </c>
      <c r="CW18">
        <v>0</v>
      </c>
      <c r="CX18">
        <f>ROUND(Y18*Source!I36,9)</f>
        <v>73.702860000000001</v>
      </c>
      <c r="CY18">
        <f>AD18</f>
        <v>0</v>
      </c>
      <c r="CZ18">
        <f>AH18</f>
        <v>0</v>
      </c>
      <c r="DA18">
        <f>AL18</f>
        <v>1</v>
      </c>
      <c r="DB18">
        <f>ROUND((ROUND(AT18*CZ18,2)*1.1),6)</f>
        <v>0</v>
      </c>
      <c r="DC18">
        <f>ROUND((ROUND(AT18*AG18,2)*1.1),6)</f>
        <v>0</v>
      </c>
      <c r="DD18" t="s">
        <v>3</v>
      </c>
      <c r="DE18" t="s">
        <v>3</v>
      </c>
      <c r="DF18">
        <f t="shared" si="6"/>
        <v>0</v>
      </c>
      <c r="DG18">
        <f t="shared" si="4"/>
        <v>0</v>
      </c>
      <c r="DH18">
        <f t="shared" si="5"/>
        <v>0</v>
      </c>
      <c r="DI18">
        <f t="shared" si="3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ROW(Source!A36)</f>
        <v>36</v>
      </c>
      <c r="B19">
        <v>50468178</v>
      </c>
      <c r="C19">
        <v>50468414</v>
      </c>
      <c r="D19">
        <v>46170535</v>
      </c>
      <c r="E19">
        <v>1</v>
      </c>
      <c r="F19">
        <v>1</v>
      </c>
      <c r="G19">
        <v>30570983</v>
      </c>
      <c r="H19">
        <v>2</v>
      </c>
      <c r="I19" t="s">
        <v>223</v>
      </c>
      <c r="J19" t="s">
        <v>224</v>
      </c>
      <c r="K19" t="s">
        <v>225</v>
      </c>
      <c r="L19">
        <v>1368</v>
      </c>
      <c r="N19">
        <v>1011</v>
      </c>
      <c r="O19" t="s">
        <v>210</v>
      </c>
      <c r="P19" t="s">
        <v>210</v>
      </c>
      <c r="Q19">
        <v>1</v>
      </c>
      <c r="W19">
        <v>0</v>
      </c>
      <c r="X19">
        <v>120354188</v>
      </c>
      <c r="Y19">
        <f>(AT19*1.1)</f>
        <v>0.71500000000000008</v>
      </c>
      <c r="AA19">
        <v>0</v>
      </c>
      <c r="AB19">
        <v>102.14</v>
      </c>
      <c r="AC19">
        <v>0</v>
      </c>
      <c r="AD19">
        <v>0</v>
      </c>
      <c r="AE19">
        <v>0</v>
      </c>
      <c r="AF19">
        <v>10.4</v>
      </c>
      <c r="AG19">
        <v>0</v>
      </c>
      <c r="AH19">
        <v>0</v>
      </c>
      <c r="AI19">
        <v>1</v>
      </c>
      <c r="AJ19">
        <v>9.3800000000000008</v>
      </c>
      <c r="AK19">
        <v>34.090000000000003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0.65</v>
      </c>
      <c r="AU19" t="s">
        <v>23</v>
      </c>
      <c r="AV19">
        <v>0</v>
      </c>
      <c r="AW19">
        <v>2</v>
      </c>
      <c r="AX19">
        <v>50468421</v>
      </c>
      <c r="AY19">
        <v>1</v>
      </c>
      <c r="AZ19">
        <v>2048</v>
      </c>
      <c r="BA19">
        <v>29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ROUND(Y19*Source!I36*DO19,9)</f>
        <v>0</v>
      </c>
      <c r="CX19">
        <f>ROUND(Y19*Source!I36,9)</f>
        <v>6.4564500000000002</v>
      </c>
      <c r="CY19">
        <f>AB19</f>
        <v>102.14</v>
      </c>
      <c r="CZ19">
        <f>AF19</f>
        <v>10.4</v>
      </c>
      <c r="DA19">
        <f>AJ19</f>
        <v>9.3800000000000008</v>
      </c>
      <c r="DB19">
        <f>ROUND((ROUND(AT19*CZ19,2)*1.1),6)</f>
        <v>7.4359999999999999</v>
      </c>
      <c r="DC19">
        <f>ROUND((ROUND(AT19*AG19,2)*1.1),6)</f>
        <v>0</v>
      </c>
      <c r="DD19" t="s">
        <v>3</v>
      </c>
      <c r="DE19" t="s">
        <v>3</v>
      </c>
      <c r="DF19">
        <f t="shared" si="6"/>
        <v>0</v>
      </c>
      <c r="DG19">
        <f>ROUND(ROUND(AF19*AJ19,2)*CX19,2)</f>
        <v>629.83000000000004</v>
      </c>
      <c r="DH19">
        <f>ROUND(ROUND(AG19*AK19,2)*CX19,2)</f>
        <v>0</v>
      </c>
      <c r="DI19">
        <f t="shared" si="3"/>
        <v>0</v>
      </c>
      <c r="DJ19">
        <f>DG19</f>
        <v>629.83000000000004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ROW(Source!A36)</f>
        <v>36</v>
      </c>
      <c r="B20">
        <v>50468178</v>
      </c>
      <c r="C20">
        <v>50468414</v>
      </c>
      <c r="D20">
        <v>40406154</v>
      </c>
      <c r="E20">
        <v>30570983</v>
      </c>
      <c r="F20">
        <v>1</v>
      </c>
      <c r="G20">
        <v>30570983</v>
      </c>
      <c r="H20">
        <v>2</v>
      </c>
      <c r="I20" t="s">
        <v>226</v>
      </c>
      <c r="J20" t="s">
        <v>3</v>
      </c>
      <c r="K20" t="s">
        <v>227</v>
      </c>
      <c r="L20">
        <v>1344</v>
      </c>
      <c r="N20">
        <v>1008</v>
      </c>
      <c r="O20" t="s">
        <v>228</v>
      </c>
      <c r="P20" t="s">
        <v>228</v>
      </c>
      <c r="Q20">
        <v>1</v>
      </c>
      <c r="W20">
        <v>0</v>
      </c>
      <c r="X20">
        <v>-1180195794</v>
      </c>
      <c r="Y20">
        <f>(AT20*1.1)</f>
        <v>1.639</v>
      </c>
      <c r="AA20">
        <v>0</v>
      </c>
      <c r="AB20">
        <v>1.05</v>
      </c>
      <c r="AC20">
        <v>0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5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1.49</v>
      </c>
      <c r="AU20" t="s">
        <v>23</v>
      </c>
      <c r="AV20">
        <v>0</v>
      </c>
      <c r="AW20">
        <v>2</v>
      </c>
      <c r="AX20">
        <v>50468422</v>
      </c>
      <c r="AY20">
        <v>1</v>
      </c>
      <c r="AZ20">
        <v>0</v>
      </c>
      <c r="BA20">
        <v>30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ROUND(Y20*Source!I36*DO20,9)</f>
        <v>0</v>
      </c>
      <c r="CX20">
        <f>ROUND(Y20*Source!I36,9)</f>
        <v>14.80017</v>
      </c>
      <c r="CY20">
        <f>AB20</f>
        <v>1.05</v>
      </c>
      <c r="CZ20">
        <f>AF20</f>
        <v>1</v>
      </c>
      <c r="DA20">
        <f>AJ20</f>
        <v>1</v>
      </c>
      <c r="DB20">
        <f>ROUND((ROUND(AT20*CZ20,2)*1.1),6)</f>
        <v>1.639</v>
      </c>
      <c r="DC20">
        <f>ROUND((ROUND(AT20*AG20,2)*1.1),6)</f>
        <v>0</v>
      </c>
      <c r="DD20" t="s">
        <v>3</v>
      </c>
      <c r="DE20" t="s">
        <v>3</v>
      </c>
      <c r="DF20">
        <f t="shared" si="6"/>
        <v>0</v>
      </c>
      <c r="DG20">
        <f t="shared" ref="DG20:DG28" si="7">ROUND(ROUND(AF20,2)*CX20,2)</f>
        <v>14.8</v>
      </c>
      <c r="DH20">
        <f t="shared" ref="DH20:DH28" si="8">ROUND(ROUND(AG20,2)*CX20,2)</f>
        <v>0</v>
      </c>
      <c r="DI20">
        <f t="shared" si="3"/>
        <v>0</v>
      </c>
      <c r="DJ20">
        <f>DG20</f>
        <v>14.8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ROW(Source!A36)</f>
        <v>36</v>
      </c>
      <c r="B21">
        <v>50468178</v>
      </c>
      <c r="C21">
        <v>50468414</v>
      </c>
      <c r="D21">
        <v>46136217</v>
      </c>
      <c r="E21">
        <v>1</v>
      </c>
      <c r="F21">
        <v>1</v>
      </c>
      <c r="G21">
        <v>30570983</v>
      </c>
      <c r="H21">
        <v>3</v>
      </c>
      <c r="I21" t="s">
        <v>48</v>
      </c>
      <c r="J21" t="s">
        <v>51</v>
      </c>
      <c r="K21" t="s">
        <v>49</v>
      </c>
      <c r="L21">
        <v>1348</v>
      </c>
      <c r="N21">
        <v>1009</v>
      </c>
      <c r="O21" t="s">
        <v>50</v>
      </c>
      <c r="P21" t="s">
        <v>50</v>
      </c>
      <c r="Q21">
        <v>1000</v>
      </c>
      <c r="W21">
        <v>0</v>
      </c>
      <c r="X21">
        <v>381732811</v>
      </c>
      <c r="Y21">
        <f>AT21</f>
        <v>8.0000000000000002E-3</v>
      </c>
      <c r="AA21">
        <v>178599.1</v>
      </c>
      <c r="AB21">
        <v>0</v>
      </c>
      <c r="AC21">
        <v>0</v>
      </c>
      <c r="AD21">
        <v>0</v>
      </c>
      <c r="AE21">
        <v>21569.94</v>
      </c>
      <c r="AF21">
        <v>0</v>
      </c>
      <c r="AG21">
        <v>0</v>
      </c>
      <c r="AH21">
        <v>0</v>
      </c>
      <c r="AI21">
        <v>8.2799999999999994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1</v>
      </c>
      <c r="AQ21">
        <v>0</v>
      </c>
      <c r="AR21">
        <v>0</v>
      </c>
      <c r="AS21" t="s">
        <v>3</v>
      </c>
      <c r="AT21">
        <v>8.0000000000000002E-3</v>
      </c>
      <c r="AU21" t="s">
        <v>3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ROUND(Y21*Source!I36,9)</f>
        <v>7.2239999999999999E-2</v>
      </c>
      <c r="CY21">
        <f>AA21</f>
        <v>178599.1</v>
      </c>
      <c r="CZ21">
        <f>AE21</f>
        <v>21569.94</v>
      </c>
      <c r="DA21">
        <f>AI21</f>
        <v>8.2799999999999994</v>
      </c>
      <c r="DB21">
        <f>ROUND(ROUND(AT21*CZ21,2),6)</f>
        <v>172.56</v>
      </c>
      <c r="DC21">
        <f>ROUND(ROUND(AT21*AG21,2),6)</f>
        <v>0</v>
      </c>
      <c r="DD21" t="s">
        <v>3</v>
      </c>
      <c r="DE21" t="s">
        <v>3</v>
      </c>
      <c r="DF21">
        <f>ROUND(ROUND(AE21*AI21,2)*CX21,2)</f>
        <v>12902</v>
      </c>
      <c r="DG21">
        <f t="shared" si="7"/>
        <v>0</v>
      </c>
      <c r="DH21">
        <f t="shared" si="8"/>
        <v>0</v>
      </c>
      <c r="DI21">
        <f t="shared" si="3"/>
        <v>0</v>
      </c>
      <c r="DJ21">
        <f>DF21</f>
        <v>12902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ROW(Source!A36)</f>
        <v>36</v>
      </c>
      <c r="B22">
        <v>50468178</v>
      </c>
      <c r="C22">
        <v>50468414</v>
      </c>
      <c r="D22">
        <v>46136426</v>
      </c>
      <c r="E22">
        <v>1</v>
      </c>
      <c r="F22">
        <v>1</v>
      </c>
      <c r="G22">
        <v>30570983</v>
      </c>
      <c r="H22">
        <v>3</v>
      </c>
      <c r="I22" t="s">
        <v>229</v>
      </c>
      <c r="J22" t="s">
        <v>230</v>
      </c>
      <c r="K22" t="s">
        <v>231</v>
      </c>
      <c r="L22">
        <v>1348</v>
      </c>
      <c r="N22">
        <v>1009</v>
      </c>
      <c r="O22" t="s">
        <v>50</v>
      </c>
      <c r="P22" t="s">
        <v>50</v>
      </c>
      <c r="Q22">
        <v>1000</v>
      </c>
      <c r="W22">
        <v>0</v>
      </c>
      <c r="X22">
        <v>1944067004</v>
      </c>
      <c r="Y22">
        <f>AT22</f>
        <v>1E-3</v>
      </c>
      <c r="AA22">
        <v>87845.19</v>
      </c>
      <c r="AB22">
        <v>0</v>
      </c>
      <c r="AC22">
        <v>0</v>
      </c>
      <c r="AD22">
        <v>0</v>
      </c>
      <c r="AE22">
        <v>8595.42</v>
      </c>
      <c r="AF22">
        <v>0</v>
      </c>
      <c r="AG22">
        <v>0</v>
      </c>
      <c r="AH22">
        <v>0</v>
      </c>
      <c r="AI22">
        <v>10.220000000000001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1E-3</v>
      </c>
      <c r="AU22" t="s">
        <v>3</v>
      </c>
      <c r="AV22">
        <v>0</v>
      </c>
      <c r="AW22">
        <v>2</v>
      </c>
      <c r="AX22">
        <v>50468423</v>
      </c>
      <c r="AY22">
        <v>1</v>
      </c>
      <c r="AZ22">
        <v>0</v>
      </c>
      <c r="BA22">
        <v>31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ROUND(Y22*Source!I36,9)</f>
        <v>9.0299999999999998E-3</v>
      </c>
      <c r="CY22">
        <f>AA22</f>
        <v>87845.19</v>
      </c>
      <c r="CZ22">
        <f>AE22</f>
        <v>8595.42</v>
      </c>
      <c r="DA22">
        <f>AI22</f>
        <v>10.220000000000001</v>
      </c>
      <c r="DB22">
        <f>ROUND(ROUND(AT22*CZ22,2),6)</f>
        <v>8.6</v>
      </c>
      <c r="DC22">
        <f>ROUND(ROUND(AT22*AG22,2),6)</f>
        <v>0</v>
      </c>
      <c r="DD22" t="s">
        <v>3</v>
      </c>
      <c r="DE22" t="s">
        <v>3</v>
      </c>
      <c r="DF22">
        <f>ROUND(ROUND(AE22*AI22,2)*CX22,2)</f>
        <v>793.24</v>
      </c>
      <c r="DG22">
        <f t="shared" si="7"/>
        <v>0</v>
      </c>
      <c r="DH22">
        <f t="shared" si="8"/>
        <v>0</v>
      </c>
      <c r="DI22">
        <f t="shared" si="3"/>
        <v>0</v>
      </c>
      <c r="DJ22">
        <f>DF22</f>
        <v>793.24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ROW(Source!A39)</f>
        <v>39</v>
      </c>
      <c r="B23">
        <v>50468181</v>
      </c>
      <c r="C23">
        <v>50468426</v>
      </c>
      <c r="D23">
        <v>40404405</v>
      </c>
      <c r="E23">
        <v>30570983</v>
      </c>
      <c r="F23">
        <v>1</v>
      </c>
      <c r="G23">
        <v>30570983</v>
      </c>
      <c r="H23">
        <v>1</v>
      </c>
      <c r="I23" t="s">
        <v>204</v>
      </c>
      <c r="J23" t="s">
        <v>3</v>
      </c>
      <c r="K23" t="s">
        <v>205</v>
      </c>
      <c r="L23">
        <v>1191</v>
      </c>
      <c r="N23">
        <v>1013</v>
      </c>
      <c r="O23" t="s">
        <v>206</v>
      </c>
      <c r="P23" t="s">
        <v>206</v>
      </c>
      <c r="Q23">
        <v>1</v>
      </c>
      <c r="W23">
        <v>0</v>
      </c>
      <c r="X23">
        <v>476480486</v>
      </c>
      <c r="Y23">
        <f>(AT23*1.1)</f>
        <v>3.5420000000000007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3.22</v>
      </c>
      <c r="AU23" t="s">
        <v>23</v>
      </c>
      <c r="AV23">
        <v>1</v>
      </c>
      <c r="AW23">
        <v>2</v>
      </c>
      <c r="AX23">
        <v>50468432</v>
      </c>
      <c r="AY23">
        <v>1</v>
      </c>
      <c r="AZ23">
        <v>2048</v>
      </c>
      <c r="BA23">
        <v>33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ROUND(AT23*Source!I39*AH23*AL23,2)</f>
        <v>0</v>
      </c>
      <c r="CV23">
        <f>ROUND(Y23*Source!I39,9)</f>
        <v>31.984259999999999</v>
      </c>
      <c r="CW23">
        <v>0</v>
      </c>
      <c r="CX23">
        <f>ROUND(Y23*Source!I39,9)</f>
        <v>31.984259999999999</v>
      </c>
      <c r="CY23">
        <f>AD23</f>
        <v>0</v>
      </c>
      <c r="CZ23">
        <f>AH23</f>
        <v>0</v>
      </c>
      <c r="DA23">
        <f>AL23</f>
        <v>1</v>
      </c>
      <c r="DB23">
        <f>ROUND((ROUND(AT23*CZ23,2)*1.1),6)</f>
        <v>0</v>
      </c>
      <c r="DC23">
        <f>ROUND((ROUND(AT23*AG23,2)*1.1),6)</f>
        <v>0</v>
      </c>
      <c r="DD23" t="s">
        <v>3</v>
      </c>
      <c r="DE23" t="s">
        <v>3</v>
      </c>
      <c r="DF23">
        <f t="shared" ref="DF23:DF30" si="9">ROUND(ROUND(AE23,2)*CX23,2)</f>
        <v>0</v>
      </c>
      <c r="DG23">
        <f t="shared" si="7"/>
        <v>0</v>
      </c>
      <c r="DH23">
        <f t="shared" si="8"/>
        <v>0</v>
      </c>
      <c r="DI23">
        <f t="shared" si="3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ROW(Source!A39)</f>
        <v>39</v>
      </c>
      <c r="B24">
        <v>50468181</v>
      </c>
      <c r="C24">
        <v>50468426</v>
      </c>
      <c r="D24">
        <v>46170535</v>
      </c>
      <c r="E24">
        <v>1</v>
      </c>
      <c r="F24">
        <v>1</v>
      </c>
      <c r="G24">
        <v>30570983</v>
      </c>
      <c r="H24">
        <v>2</v>
      </c>
      <c r="I24" t="s">
        <v>223</v>
      </c>
      <c r="J24" t="s">
        <v>224</v>
      </c>
      <c r="K24" t="s">
        <v>225</v>
      </c>
      <c r="L24">
        <v>1368</v>
      </c>
      <c r="N24">
        <v>1011</v>
      </c>
      <c r="O24" t="s">
        <v>210</v>
      </c>
      <c r="P24" t="s">
        <v>210</v>
      </c>
      <c r="Q24">
        <v>1</v>
      </c>
      <c r="W24">
        <v>0</v>
      </c>
      <c r="X24">
        <v>120354188</v>
      </c>
      <c r="Y24">
        <f>(AT24*1.1)</f>
        <v>0.71500000000000008</v>
      </c>
      <c r="AA24">
        <v>0</v>
      </c>
      <c r="AB24">
        <v>10.4</v>
      </c>
      <c r="AC24">
        <v>0</v>
      </c>
      <c r="AD24">
        <v>0</v>
      </c>
      <c r="AE24">
        <v>0</v>
      </c>
      <c r="AF24">
        <v>10.4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0.65</v>
      </c>
      <c r="AU24" t="s">
        <v>23</v>
      </c>
      <c r="AV24">
        <v>0</v>
      </c>
      <c r="AW24">
        <v>2</v>
      </c>
      <c r="AX24">
        <v>50468433</v>
      </c>
      <c r="AY24">
        <v>1</v>
      </c>
      <c r="AZ24">
        <v>2048</v>
      </c>
      <c r="BA24">
        <v>34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ROUND(Y24*Source!I39*DO24,9)</f>
        <v>0</v>
      </c>
      <c r="CX24">
        <f>ROUND(Y24*Source!I39,9)</f>
        <v>6.4564500000000002</v>
      </c>
      <c r="CY24">
        <f>AB24</f>
        <v>10.4</v>
      </c>
      <c r="CZ24">
        <f>AF24</f>
        <v>10.4</v>
      </c>
      <c r="DA24">
        <f>AJ24</f>
        <v>1</v>
      </c>
      <c r="DB24">
        <f>ROUND((ROUND(AT24*CZ24,2)*1.1),6)</f>
        <v>7.4359999999999999</v>
      </c>
      <c r="DC24">
        <f>ROUND((ROUND(AT24*AG24,2)*1.1),6)</f>
        <v>0</v>
      </c>
      <c r="DD24" t="s">
        <v>3</v>
      </c>
      <c r="DE24" t="s">
        <v>3</v>
      </c>
      <c r="DF24">
        <f t="shared" si="9"/>
        <v>0</v>
      </c>
      <c r="DG24">
        <f t="shared" si="7"/>
        <v>67.150000000000006</v>
      </c>
      <c r="DH24">
        <f t="shared" si="8"/>
        <v>0</v>
      </c>
      <c r="DI24">
        <f t="shared" si="3"/>
        <v>0</v>
      </c>
      <c r="DJ24">
        <f>DG24</f>
        <v>67.150000000000006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ROW(Source!A39)</f>
        <v>39</v>
      </c>
      <c r="B25">
        <v>50468181</v>
      </c>
      <c r="C25">
        <v>50468426</v>
      </c>
      <c r="D25">
        <v>40406154</v>
      </c>
      <c r="E25">
        <v>30570983</v>
      </c>
      <c r="F25">
        <v>1</v>
      </c>
      <c r="G25">
        <v>30570983</v>
      </c>
      <c r="H25">
        <v>2</v>
      </c>
      <c r="I25" t="s">
        <v>226</v>
      </c>
      <c r="J25" t="s">
        <v>3</v>
      </c>
      <c r="K25" t="s">
        <v>227</v>
      </c>
      <c r="L25">
        <v>1344</v>
      </c>
      <c r="N25">
        <v>1008</v>
      </c>
      <c r="O25" t="s">
        <v>228</v>
      </c>
      <c r="P25" t="s">
        <v>228</v>
      </c>
      <c r="Q25">
        <v>1</v>
      </c>
      <c r="W25">
        <v>0</v>
      </c>
      <c r="X25">
        <v>-1180195794</v>
      </c>
      <c r="Y25">
        <f>(AT25*1.1)</f>
        <v>2.4530000000000003</v>
      </c>
      <c r="AA25">
        <v>0</v>
      </c>
      <c r="AB25">
        <v>1</v>
      </c>
      <c r="AC25">
        <v>0</v>
      </c>
      <c r="AD25">
        <v>0</v>
      </c>
      <c r="AE25">
        <v>0</v>
      </c>
      <c r="AF25">
        <v>1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2.23</v>
      </c>
      <c r="AU25" t="s">
        <v>23</v>
      </c>
      <c r="AV25">
        <v>0</v>
      </c>
      <c r="AW25">
        <v>2</v>
      </c>
      <c r="AX25">
        <v>50468434</v>
      </c>
      <c r="AY25">
        <v>1</v>
      </c>
      <c r="AZ25">
        <v>2048</v>
      </c>
      <c r="BA25">
        <v>35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ROUND(Y25*Source!I39*DO25,9)</f>
        <v>0</v>
      </c>
      <c r="CX25">
        <f>ROUND(Y25*Source!I39,9)</f>
        <v>22.150590000000001</v>
      </c>
      <c r="CY25">
        <f>AB25</f>
        <v>1</v>
      </c>
      <c r="CZ25">
        <f>AF25</f>
        <v>1</v>
      </c>
      <c r="DA25">
        <f>AJ25</f>
        <v>1</v>
      </c>
      <c r="DB25">
        <f>ROUND((ROUND(AT25*CZ25,2)*1.1),6)</f>
        <v>2.4529999999999998</v>
      </c>
      <c r="DC25">
        <f>ROUND((ROUND(AT25*AG25,2)*1.1),6)</f>
        <v>0</v>
      </c>
      <c r="DD25" t="s">
        <v>3</v>
      </c>
      <c r="DE25" t="s">
        <v>3</v>
      </c>
      <c r="DF25">
        <f t="shared" si="9"/>
        <v>0</v>
      </c>
      <c r="DG25">
        <f t="shared" si="7"/>
        <v>22.15</v>
      </c>
      <c r="DH25">
        <f t="shared" si="8"/>
        <v>0</v>
      </c>
      <c r="DI25">
        <f t="shared" si="3"/>
        <v>0</v>
      </c>
      <c r="DJ25">
        <f>DG25</f>
        <v>22.15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ROW(Source!A39)</f>
        <v>39</v>
      </c>
      <c r="B26">
        <v>50468181</v>
      </c>
      <c r="C26">
        <v>50468426</v>
      </c>
      <c r="D26">
        <v>46136798</v>
      </c>
      <c r="E26">
        <v>1</v>
      </c>
      <c r="F26">
        <v>1</v>
      </c>
      <c r="G26">
        <v>30570983</v>
      </c>
      <c r="H26">
        <v>3</v>
      </c>
      <c r="I26" t="s">
        <v>57</v>
      </c>
      <c r="J26" t="s">
        <v>59</v>
      </c>
      <c r="K26" t="s">
        <v>58</v>
      </c>
      <c r="L26">
        <v>1348</v>
      </c>
      <c r="N26">
        <v>1009</v>
      </c>
      <c r="O26" t="s">
        <v>50</v>
      </c>
      <c r="P26" t="s">
        <v>50</v>
      </c>
      <c r="Q26">
        <v>1000</v>
      </c>
      <c r="W26">
        <v>0</v>
      </c>
      <c r="X26">
        <v>874922667</v>
      </c>
      <c r="Y26">
        <f>AT26</f>
        <v>2.1999999999999999E-2</v>
      </c>
      <c r="AA26">
        <v>33046.78</v>
      </c>
      <c r="AB26">
        <v>0</v>
      </c>
      <c r="AC26">
        <v>0</v>
      </c>
      <c r="AD26">
        <v>0</v>
      </c>
      <c r="AE26">
        <v>33046.78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3</v>
      </c>
      <c r="AT26">
        <v>2.1999999999999999E-2</v>
      </c>
      <c r="AU26" t="s">
        <v>3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ROUND(Y26*Source!I39,9)</f>
        <v>0.19866</v>
      </c>
      <c r="CY26">
        <f>AA26</f>
        <v>33046.78</v>
      </c>
      <c r="CZ26">
        <f>AE26</f>
        <v>33046.78</v>
      </c>
      <c r="DA26">
        <f>AI26</f>
        <v>1</v>
      </c>
      <c r="DB26">
        <f>ROUND(ROUND(AT26*CZ26,2),6)</f>
        <v>727.03</v>
      </c>
      <c r="DC26">
        <f>ROUND(ROUND(AT26*AG26,2),6)</f>
        <v>0</v>
      </c>
      <c r="DD26" t="s">
        <v>3</v>
      </c>
      <c r="DE26" t="s">
        <v>3</v>
      </c>
      <c r="DF26">
        <f t="shared" si="9"/>
        <v>6565.07</v>
      </c>
      <c r="DG26">
        <f t="shared" si="7"/>
        <v>0</v>
      </c>
      <c r="DH26">
        <f t="shared" si="8"/>
        <v>0</v>
      </c>
      <c r="DI26">
        <f t="shared" si="3"/>
        <v>0</v>
      </c>
      <c r="DJ26">
        <f>DF26</f>
        <v>6565.07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ROW(Source!A39)</f>
        <v>39</v>
      </c>
      <c r="B27">
        <v>50468181</v>
      </c>
      <c r="C27">
        <v>50468426</v>
      </c>
      <c r="D27">
        <v>46136426</v>
      </c>
      <c r="E27">
        <v>1</v>
      </c>
      <c r="F27">
        <v>1</v>
      </c>
      <c r="G27">
        <v>30570983</v>
      </c>
      <c r="H27">
        <v>3</v>
      </c>
      <c r="I27" t="s">
        <v>229</v>
      </c>
      <c r="J27" t="s">
        <v>230</v>
      </c>
      <c r="K27" t="s">
        <v>231</v>
      </c>
      <c r="L27">
        <v>1348</v>
      </c>
      <c r="N27">
        <v>1009</v>
      </c>
      <c r="O27" t="s">
        <v>50</v>
      </c>
      <c r="P27" t="s">
        <v>50</v>
      </c>
      <c r="Q27">
        <v>1000</v>
      </c>
      <c r="W27">
        <v>0</v>
      </c>
      <c r="X27">
        <v>1944067004</v>
      </c>
      <c r="Y27">
        <f>AT27</f>
        <v>8.9999999999999993E-3</v>
      </c>
      <c r="AA27">
        <v>8595.42</v>
      </c>
      <c r="AB27">
        <v>0</v>
      </c>
      <c r="AC27">
        <v>0</v>
      </c>
      <c r="AD27">
        <v>0</v>
      </c>
      <c r="AE27">
        <v>8595.42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8.9999999999999993E-3</v>
      </c>
      <c r="AU27" t="s">
        <v>3</v>
      </c>
      <c r="AV27">
        <v>0</v>
      </c>
      <c r="AW27">
        <v>2</v>
      </c>
      <c r="AX27">
        <v>50468435</v>
      </c>
      <c r="AY27">
        <v>1</v>
      </c>
      <c r="AZ27">
        <v>0</v>
      </c>
      <c r="BA27">
        <v>36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ROUND(Y27*Source!I39,9)</f>
        <v>8.1269999999999995E-2</v>
      </c>
      <c r="CY27">
        <f>AA27</f>
        <v>8595.42</v>
      </c>
      <c r="CZ27">
        <f>AE27</f>
        <v>8595.42</v>
      </c>
      <c r="DA27">
        <f>AI27</f>
        <v>1</v>
      </c>
      <c r="DB27">
        <f>ROUND(ROUND(AT27*CZ27,2),6)</f>
        <v>77.36</v>
      </c>
      <c r="DC27">
        <f>ROUND(ROUND(AT27*AG27,2),6)</f>
        <v>0</v>
      </c>
      <c r="DD27" t="s">
        <v>3</v>
      </c>
      <c r="DE27" t="s">
        <v>3</v>
      </c>
      <c r="DF27">
        <f t="shared" si="9"/>
        <v>698.55</v>
      </c>
      <c r="DG27">
        <f t="shared" si="7"/>
        <v>0</v>
      </c>
      <c r="DH27">
        <f t="shared" si="8"/>
        <v>0</v>
      </c>
      <c r="DI27">
        <f t="shared" si="3"/>
        <v>0</v>
      </c>
      <c r="DJ27">
        <f>DF27</f>
        <v>698.55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ROW(Source!A40)</f>
        <v>40</v>
      </c>
      <c r="B28">
        <v>50468178</v>
      </c>
      <c r="C28">
        <v>50468426</v>
      </c>
      <c r="D28">
        <v>40404405</v>
      </c>
      <c r="E28">
        <v>30570983</v>
      </c>
      <c r="F28">
        <v>1</v>
      </c>
      <c r="G28">
        <v>30570983</v>
      </c>
      <c r="H28">
        <v>1</v>
      </c>
      <c r="I28" t="s">
        <v>204</v>
      </c>
      <c r="J28" t="s">
        <v>3</v>
      </c>
      <c r="K28" t="s">
        <v>205</v>
      </c>
      <c r="L28">
        <v>1191</v>
      </c>
      <c r="N28">
        <v>1013</v>
      </c>
      <c r="O28" t="s">
        <v>206</v>
      </c>
      <c r="P28" t="s">
        <v>206</v>
      </c>
      <c r="Q28">
        <v>1</v>
      </c>
      <c r="W28">
        <v>0</v>
      </c>
      <c r="X28">
        <v>476480486</v>
      </c>
      <c r="Y28">
        <f>(AT28*1.1)</f>
        <v>3.5420000000000007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5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3.22</v>
      </c>
      <c r="AU28" t="s">
        <v>23</v>
      </c>
      <c r="AV28">
        <v>1</v>
      </c>
      <c r="AW28">
        <v>2</v>
      </c>
      <c r="AX28">
        <v>50468432</v>
      </c>
      <c r="AY28">
        <v>1</v>
      </c>
      <c r="AZ28">
        <v>2048</v>
      </c>
      <c r="BA28">
        <v>38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ROUND(AT28*Source!I40*AH28*AL28,2)</f>
        <v>0</v>
      </c>
      <c r="CV28">
        <f>ROUND(Y28*Source!I40,9)</f>
        <v>31.984259999999999</v>
      </c>
      <c r="CW28">
        <v>0</v>
      </c>
      <c r="CX28">
        <f>ROUND(Y28*Source!I40,9)</f>
        <v>31.984259999999999</v>
      </c>
      <c r="CY28">
        <f>AD28</f>
        <v>0</v>
      </c>
      <c r="CZ28">
        <f>AH28</f>
        <v>0</v>
      </c>
      <c r="DA28">
        <f>AL28</f>
        <v>1</v>
      </c>
      <c r="DB28">
        <f>ROUND((ROUND(AT28*CZ28,2)*1.1),6)</f>
        <v>0</v>
      </c>
      <c r="DC28">
        <f>ROUND((ROUND(AT28*AG28,2)*1.1),6)</f>
        <v>0</v>
      </c>
      <c r="DD28" t="s">
        <v>3</v>
      </c>
      <c r="DE28" t="s">
        <v>3</v>
      </c>
      <c r="DF28">
        <f t="shared" si="9"/>
        <v>0</v>
      </c>
      <c r="DG28">
        <f t="shared" si="7"/>
        <v>0</v>
      </c>
      <c r="DH28">
        <f t="shared" si="8"/>
        <v>0</v>
      </c>
      <c r="DI28">
        <f t="shared" si="3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ROW(Source!A40)</f>
        <v>40</v>
      </c>
      <c r="B29">
        <v>50468178</v>
      </c>
      <c r="C29">
        <v>50468426</v>
      </c>
      <c r="D29">
        <v>46170535</v>
      </c>
      <c r="E29">
        <v>1</v>
      </c>
      <c r="F29">
        <v>1</v>
      </c>
      <c r="G29">
        <v>30570983</v>
      </c>
      <c r="H29">
        <v>2</v>
      </c>
      <c r="I29" t="s">
        <v>223</v>
      </c>
      <c r="J29" t="s">
        <v>224</v>
      </c>
      <c r="K29" t="s">
        <v>225</v>
      </c>
      <c r="L29">
        <v>1368</v>
      </c>
      <c r="N29">
        <v>1011</v>
      </c>
      <c r="O29" t="s">
        <v>210</v>
      </c>
      <c r="P29" t="s">
        <v>210</v>
      </c>
      <c r="Q29">
        <v>1</v>
      </c>
      <c r="W29">
        <v>0</v>
      </c>
      <c r="X29">
        <v>120354188</v>
      </c>
      <c r="Y29">
        <f>(AT29*1.1)</f>
        <v>0.71500000000000008</v>
      </c>
      <c r="AA29">
        <v>0</v>
      </c>
      <c r="AB29">
        <v>102.14</v>
      </c>
      <c r="AC29">
        <v>0</v>
      </c>
      <c r="AD29">
        <v>0</v>
      </c>
      <c r="AE29">
        <v>0</v>
      </c>
      <c r="AF29">
        <v>10.4</v>
      </c>
      <c r="AG29">
        <v>0</v>
      </c>
      <c r="AH29">
        <v>0</v>
      </c>
      <c r="AI29">
        <v>1</v>
      </c>
      <c r="AJ29">
        <v>9.3800000000000008</v>
      </c>
      <c r="AK29">
        <v>34.090000000000003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0.65</v>
      </c>
      <c r="AU29" t="s">
        <v>23</v>
      </c>
      <c r="AV29">
        <v>0</v>
      </c>
      <c r="AW29">
        <v>2</v>
      </c>
      <c r="AX29">
        <v>50468433</v>
      </c>
      <c r="AY29">
        <v>1</v>
      </c>
      <c r="AZ29">
        <v>2048</v>
      </c>
      <c r="BA29">
        <v>39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ROUND(Y29*Source!I40*DO29,9)</f>
        <v>0</v>
      </c>
      <c r="CX29">
        <f>ROUND(Y29*Source!I40,9)</f>
        <v>6.4564500000000002</v>
      </c>
      <c r="CY29">
        <f>AB29</f>
        <v>102.14</v>
      </c>
      <c r="CZ29">
        <f>AF29</f>
        <v>10.4</v>
      </c>
      <c r="DA29">
        <f>AJ29</f>
        <v>9.3800000000000008</v>
      </c>
      <c r="DB29">
        <f>ROUND((ROUND(AT29*CZ29,2)*1.1),6)</f>
        <v>7.4359999999999999</v>
      </c>
      <c r="DC29">
        <f>ROUND((ROUND(AT29*AG29,2)*1.1),6)</f>
        <v>0</v>
      </c>
      <c r="DD29" t="s">
        <v>3</v>
      </c>
      <c r="DE29" t="s">
        <v>3</v>
      </c>
      <c r="DF29">
        <f t="shared" si="9"/>
        <v>0</v>
      </c>
      <c r="DG29">
        <f>ROUND(ROUND(AF29*AJ29,2)*CX29,2)</f>
        <v>629.83000000000004</v>
      </c>
      <c r="DH29">
        <f>ROUND(ROUND(AG29*AK29,2)*CX29,2)</f>
        <v>0</v>
      </c>
      <c r="DI29">
        <f t="shared" si="3"/>
        <v>0</v>
      </c>
      <c r="DJ29">
        <f>DG29</f>
        <v>629.83000000000004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ROW(Source!A40)</f>
        <v>40</v>
      </c>
      <c r="B30">
        <v>50468178</v>
      </c>
      <c r="C30">
        <v>50468426</v>
      </c>
      <c r="D30">
        <v>40406154</v>
      </c>
      <c r="E30">
        <v>30570983</v>
      </c>
      <c r="F30">
        <v>1</v>
      </c>
      <c r="G30">
        <v>30570983</v>
      </c>
      <c r="H30">
        <v>2</v>
      </c>
      <c r="I30" t="s">
        <v>226</v>
      </c>
      <c r="J30" t="s">
        <v>3</v>
      </c>
      <c r="K30" t="s">
        <v>227</v>
      </c>
      <c r="L30">
        <v>1344</v>
      </c>
      <c r="N30">
        <v>1008</v>
      </c>
      <c r="O30" t="s">
        <v>228</v>
      </c>
      <c r="P30" t="s">
        <v>228</v>
      </c>
      <c r="Q30">
        <v>1</v>
      </c>
      <c r="W30">
        <v>0</v>
      </c>
      <c r="X30">
        <v>-1180195794</v>
      </c>
      <c r="Y30">
        <f>(AT30*1.1)</f>
        <v>2.4530000000000003</v>
      </c>
      <c r="AA30">
        <v>0</v>
      </c>
      <c r="AB30">
        <v>1.05</v>
      </c>
      <c r="AC30">
        <v>0</v>
      </c>
      <c r="AD30">
        <v>0</v>
      </c>
      <c r="AE30">
        <v>0</v>
      </c>
      <c r="AF30">
        <v>1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5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2.23</v>
      </c>
      <c r="AU30" t="s">
        <v>23</v>
      </c>
      <c r="AV30">
        <v>0</v>
      </c>
      <c r="AW30">
        <v>2</v>
      </c>
      <c r="AX30">
        <v>50468434</v>
      </c>
      <c r="AY30">
        <v>1</v>
      </c>
      <c r="AZ30">
        <v>2048</v>
      </c>
      <c r="BA30">
        <v>40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ROUND(Y30*Source!I40*DO30,9)</f>
        <v>0</v>
      </c>
      <c r="CX30">
        <f>ROUND(Y30*Source!I40,9)</f>
        <v>22.150590000000001</v>
      </c>
      <c r="CY30">
        <f>AB30</f>
        <v>1.05</v>
      </c>
      <c r="CZ30">
        <f>AF30</f>
        <v>1</v>
      </c>
      <c r="DA30">
        <f>AJ30</f>
        <v>1</v>
      </c>
      <c r="DB30">
        <f>ROUND((ROUND(AT30*CZ30,2)*1.1),6)</f>
        <v>2.4529999999999998</v>
      </c>
      <c r="DC30">
        <f>ROUND((ROUND(AT30*AG30,2)*1.1),6)</f>
        <v>0</v>
      </c>
      <c r="DD30" t="s">
        <v>3</v>
      </c>
      <c r="DE30" t="s">
        <v>3</v>
      </c>
      <c r="DF30">
        <f t="shared" si="9"/>
        <v>0</v>
      </c>
      <c r="DG30">
        <f t="shared" ref="DG30:DG52" si="10">ROUND(ROUND(AF30,2)*CX30,2)</f>
        <v>22.15</v>
      </c>
      <c r="DH30">
        <f t="shared" ref="DH30:DH52" si="11">ROUND(ROUND(AG30,2)*CX30,2)</f>
        <v>0</v>
      </c>
      <c r="DI30">
        <f t="shared" si="3"/>
        <v>0</v>
      </c>
      <c r="DJ30">
        <f>DG30</f>
        <v>22.15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ROW(Source!A40)</f>
        <v>40</v>
      </c>
      <c r="B31">
        <v>50468178</v>
      </c>
      <c r="C31">
        <v>50468426</v>
      </c>
      <c r="D31">
        <v>46136798</v>
      </c>
      <c r="E31">
        <v>1</v>
      </c>
      <c r="F31">
        <v>1</v>
      </c>
      <c r="G31">
        <v>30570983</v>
      </c>
      <c r="H31">
        <v>3</v>
      </c>
      <c r="I31" t="s">
        <v>57</v>
      </c>
      <c r="J31" t="s">
        <v>59</v>
      </c>
      <c r="K31" t="s">
        <v>58</v>
      </c>
      <c r="L31">
        <v>1348</v>
      </c>
      <c r="N31">
        <v>1009</v>
      </c>
      <c r="O31" t="s">
        <v>50</v>
      </c>
      <c r="P31" t="s">
        <v>50</v>
      </c>
      <c r="Q31">
        <v>1000</v>
      </c>
      <c r="W31">
        <v>0</v>
      </c>
      <c r="X31">
        <v>874922667</v>
      </c>
      <c r="Y31">
        <f>AT31</f>
        <v>2.1999999999999999E-2</v>
      </c>
      <c r="AA31">
        <v>133839.46</v>
      </c>
      <c r="AB31">
        <v>0</v>
      </c>
      <c r="AC31">
        <v>0</v>
      </c>
      <c r="AD31">
        <v>0</v>
      </c>
      <c r="AE31">
        <v>33046.78</v>
      </c>
      <c r="AF31">
        <v>0</v>
      </c>
      <c r="AG31">
        <v>0</v>
      </c>
      <c r="AH31">
        <v>0</v>
      </c>
      <c r="AI31">
        <v>4.05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2.1999999999999999E-2</v>
      </c>
      <c r="AU31" t="s">
        <v>3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ROUND(Y31*Source!I40,9)</f>
        <v>0.19866</v>
      </c>
      <c r="CY31">
        <f>AA31</f>
        <v>133839.46</v>
      </c>
      <c r="CZ31">
        <f>AE31</f>
        <v>33046.78</v>
      </c>
      <c r="DA31">
        <f>AI31</f>
        <v>4.05</v>
      </c>
      <c r="DB31">
        <f>ROUND(ROUND(AT31*CZ31,2),6)</f>
        <v>727.03</v>
      </c>
      <c r="DC31">
        <f>ROUND(ROUND(AT31*AG31,2),6)</f>
        <v>0</v>
      </c>
      <c r="DD31" t="s">
        <v>3</v>
      </c>
      <c r="DE31" t="s">
        <v>3</v>
      </c>
      <c r="DF31">
        <f>ROUND(ROUND(AE31*AI31,2)*CX31,2)</f>
        <v>26588.55</v>
      </c>
      <c r="DG31">
        <f t="shared" si="10"/>
        <v>0</v>
      </c>
      <c r="DH31">
        <f t="shared" si="11"/>
        <v>0</v>
      </c>
      <c r="DI31">
        <f t="shared" si="3"/>
        <v>0</v>
      </c>
      <c r="DJ31">
        <f>DF31</f>
        <v>26588.55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ROW(Source!A40)</f>
        <v>40</v>
      </c>
      <c r="B32">
        <v>50468178</v>
      </c>
      <c r="C32">
        <v>50468426</v>
      </c>
      <c r="D32">
        <v>46136426</v>
      </c>
      <c r="E32">
        <v>1</v>
      </c>
      <c r="F32">
        <v>1</v>
      </c>
      <c r="G32">
        <v>30570983</v>
      </c>
      <c r="H32">
        <v>3</v>
      </c>
      <c r="I32" t="s">
        <v>229</v>
      </c>
      <c r="J32" t="s">
        <v>230</v>
      </c>
      <c r="K32" t="s">
        <v>231</v>
      </c>
      <c r="L32">
        <v>1348</v>
      </c>
      <c r="N32">
        <v>1009</v>
      </c>
      <c r="O32" t="s">
        <v>50</v>
      </c>
      <c r="P32" t="s">
        <v>50</v>
      </c>
      <c r="Q32">
        <v>1000</v>
      </c>
      <c r="W32">
        <v>0</v>
      </c>
      <c r="X32">
        <v>1944067004</v>
      </c>
      <c r="Y32">
        <f>AT32</f>
        <v>8.9999999999999993E-3</v>
      </c>
      <c r="AA32">
        <v>87845.19</v>
      </c>
      <c r="AB32">
        <v>0</v>
      </c>
      <c r="AC32">
        <v>0</v>
      </c>
      <c r="AD32">
        <v>0</v>
      </c>
      <c r="AE32">
        <v>8595.42</v>
      </c>
      <c r="AF32">
        <v>0</v>
      </c>
      <c r="AG32">
        <v>0</v>
      </c>
      <c r="AH32">
        <v>0</v>
      </c>
      <c r="AI32">
        <v>10.220000000000001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8.9999999999999993E-3</v>
      </c>
      <c r="AU32" t="s">
        <v>3</v>
      </c>
      <c r="AV32">
        <v>0</v>
      </c>
      <c r="AW32">
        <v>2</v>
      </c>
      <c r="AX32">
        <v>50468435</v>
      </c>
      <c r="AY32">
        <v>1</v>
      </c>
      <c r="AZ32">
        <v>0</v>
      </c>
      <c r="BA32">
        <v>41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ROUND(Y32*Source!I40,9)</f>
        <v>8.1269999999999995E-2</v>
      </c>
      <c r="CY32">
        <f>AA32</f>
        <v>87845.19</v>
      </c>
      <c r="CZ32">
        <f>AE32</f>
        <v>8595.42</v>
      </c>
      <c r="DA32">
        <f>AI32</f>
        <v>10.220000000000001</v>
      </c>
      <c r="DB32">
        <f>ROUND(ROUND(AT32*CZ32,2),6)</f>
        <v>77.36</v>
      </c>
      <c r="DC32">
        <f>ROUND(ROUND(AT32*AG32,2),6)</f>
        <v>0</v>
      </c>
      <c r="DD32" t="s">
        <v>3</v>
      </c>
      <c r="DE32" t="s">
        <v>3</v>
      </c>
      <c r="DF32">
        <f>ROUND(ROUND(AE32*AI32,2)*CX32,2)</f>
        <v>7139.18</v>
      </c>
      <c r="DG32">
        <f t="shared" si="10"/>
        <v>0</v>
      </c>
      <c r="DH32">
        <f t="shared" si="11"/>
        <v>0</v>
      </c>
      <c r="DI32">
        <f t="shared" si="3"/>
        <v>0</v>
      </c>
      <c r="DJ32">
        <f>DF32</f>
        <v>7139.18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ROW(Source!A44)</f>
        <v>44</v>
      </c>
      <c r="B33">
        <v>50468181</v>
      </c>
      <c r="C33">
        <v>50468440</v>
      </c>
      <c r="D33">
        <v>46138548</v>
      </c>
      <c r="E33">
        <v>1</v>
      </c>
      <c r="F33">
        <v>1</v>
      </c>
      <c r="G33">
        <v>30570983</v>
      </c>
      <c r="H33">
        <v>3</v>
      </c>
      <c r="I33" t="s">
        <v>69</v>
      </c>
      <c r="J33" t="s">
        <v>71</v>
      </c>
      <c r="K33" t="s">
        <v>70</v>
      </c>
      <c r="L33">
        <v>1339</v>
      </c>
      <c r="N33">
        <v>1007</v>
      </c>
      <c r="O33" t="s">
        <v>31</v>
      </c>
      <c r="P33" t="s">
        <v>31</v>
      </c>
      <c r="Q33">
        <v>1</v>
      </c>
      <c r="W33">
        <v>0</v>
      </c>
      <c r="X33">
        <v>-1410308529</v>
      </c>
      <c r="Y33">
        <f>AT33</f>
        <v>101.965833</v>
      </c>
      <c r="AA33">
        <v>604.5</v>
      </c>
      <c r="AB33">
        <v>0</v>
      </c>
      <c r="AC33">
        <v>0</v>
      </c>
      <c r="AD33">
        <v>0</v>
      </c>
      <c r="AE33">
        <v>604.5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101.965833</v>
      </c>
      <c r="AU33" t="s">
        <v>3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ROUND(Y33*Source!I44,9)</f>
        <v>15.294874950000001</v>
      </c>
      <c r="CY33">
        <f>AA33</f>
        <v>604.5</v>
      </c>
      <c r="CZ33">
        <f>AE33</f>
        <v>604.5</v>
      </c>
      <c r="DA33">
        <f>AI33</f>
        <v>1</v>
      </c>
      <c r="DB33">
        <f>ROUND(ROUND(AT33*CZ33,2),6)</f>
        <v>61638.35</v>
      </c>
      <c r="DC33">
        <f>ROUND(ROUND(AT33*AG33,2),6)</f>
        <v>0</v>
      </c>
      <c r="DD33" t="s">
        <v>3</v>
      </c>
      <c r="DE33" t="s">
        <v>3</v>
      </c>
      <c r="DF33">
        <f>ROUND(ROUND(AE33,2)*CX33,2)</f>
        <v>9245.75</v>
      </c>
      <c r="DG33">
        <f t="shared" si="10"/>
        <v>0</v>
      </c>
      <c r="DH33">
        <f t="shared" si="11"/>
        <v>0</v>
      </c>
      <c r="DI33">
        <f t="shared" ref="DI33:DI64" si="12">ROUND(ROUND(AH33,2)*CX33,2)</f>
        <v>0</v>
      </c>
      <c r="DJ33">
        <f>DF33</f>
        <v>9245.75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ROW(Source!A45)</f>
        <v>45</v>
      </c>
      <c r="B34">
        <v>50468178</v>
      </c>
      <c r="C34">
        <v>50468440</v>
      </c>
      <c r="D34">
        <v>46138548</v>
      </c>
      <c r="E34">
        <v>1</v>
      </c>
      <c r="F34">
        <v>1</v>
      </c>
      <c r="G34">
        <v>30570983</v>
      </c>
      <c r="H34">
        <v>3</v>
      </c>
      <c r="I34" t="s">
        <v>69</v>
      </c>
      <c r="J34" t="s">
        <v>71</v>
      </c>
      <c r="K34" t="s">
        <v>70</v>
      </c>
      <c r="L34">
        <v>1339</v>
      </c>
      <c r="N34">
        <v>1007</v>
      </c>
      <c r="O34" t="s">
        <v>31</v>
      </c>
      <c r="P34" t="s">
        <v>31</v>
      </c>
      <c r="Q34">
        <v>1</v>
      </c>
      <c r="W34">
        <v>0</v>
      </c>
      <c r="X34">
        <v>-1410308529</v>
      </c>
      <c r="Y34">
        <f>AT34</f>
        <v>101.965833</v>
      </c>
      <c r="AA34">
        <v>5245.11</v>
      </c>
      <c r="AB34">
        <v>0</v>
      </c>
      <c r="AC34">
        <v>0</v>
      </c>
      <c r="AD34">
        <v>0</v>
      </c>
      <c r="AE34">
        <v>604.5</v>
      </c>
      <c r="AF34">
        <v>0</v>
      </c>
      <c r="AG34">
        <v>0</v>
      </c>
      <c r="AH34">
        <v>0</v>
      </c>
      <c r="AI34">
        <v>8.49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101.965833</v>
      </c>
      <c r="AU34" t="s">
        <v>3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ROUND(Y34*Source!I45,9)</f>
        <v>15.294874950000001</v>
      </c>
      <c r="CY34">
        <f>AA34</f>
        <v>5245.11</v>
      </c>
      <c r="CZ34">
        <f>AE34</f>
        <v>604.5</v>
      </c>
      <c r="DA34">
        <f>AI34</f>
        <v>8.49</v>
      </c>
      <c r="DB34">
        <f>ROUND(ROUND(AT34*CZ34,2),6)</f>
        <v>61638.35</v>
      </c>
      <c r="DC34">
        <f>ROUND(ROUND(AT34*AG34,2),6)</f>
        <v>0</v>
      </c>
      <c r="DD34" t="s">
        <v>3</v>
      </c>
      <c r="DE34" t="s">
        <v>3</v>
      </c>
      <c r="DF34">
        <f>ROUND(ROUND(AE34*AI34,2)*CX34,2)</f>
        <v>78496.509999999995</v>
      </c>
      <c r="DG34">
        <f t="shared" si="10"/>
        <v>0</v>
      </c>
      <c r="DH34">
        <f t="shared" si="11"/>
        <v>0</v>
      </c>
      <c r="DI34">
        <f t="shared" si="12"/>
        <v>0</v>
      </c>
      <c r="DJ34">
        <f>DF34</f>
        <v>78496.509999999995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ROW(Source!A48)</f>
        <v>48</v>
      </c>
      <c r="B35">
        <v>50468181</v>
      </c>
      <c r="C35">
        <v>50468443</v>
      </c>
      <c r="D35">
        <v>40404405</v>
      </c>
      <c r="E35">
        <v>30570983</v>
      </c>
      <c r="F35">
        <v>1</v>
      </c>
      <c r="G35">
        <v>30570983</v>
      </c>
      <c r="H35">
        <v>1</v>
      </c>
      <c r="I35" t="s">
        <v>204</v>
      </c>
      <c r="J35" t="s">
        <v>3</v>
      </c>
      <c r="K35" t="s">
        <v>205</v>
      </c>
      <c r="L35">
        <v>1191</v>
      </c>
      <c r="N35">
        <v>1013</v>
      </c>
      <c r="O35" t="s">
        <v>206</v>
      </c>
      <c r="P35" t="s">
        <v>206</v>
      </c>
      <c r="Q35">
        <v>1</v>
      </c>
      <c r="W35">
        <v>0</v>
      </c>
      <c r="X35">
        <v>476480486</v>
      </c>
      <c r="Y35">
        <f>(AT35*1.1)</f>
        <v>7.3260000000000005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6.66</v>
      </c>
      <c r="AU35" t="s">
        <v>23</v>
      </c>
      <c r="AV35">
        <v>1</v>
      </c>
      <c r="AW35">
        <v>2</v>
      </c>
      <c r="AX35">
        <v>50468448</v>
      </c>
      <c r="AY35">
        <v>1</v>
      </c>
      <c r="AZ35">
        <v>2048</v>
      </c>
      <c r="BA35">
        <v>43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ROUND(AT35*Source!I48*AH35*AL35,2)</f>
        <v>0</v>
      </c>
      <c r="CV35">
        <f>ROUND(Y35*Source!I48,9)</f>
        <v>405.20105999999998</v>
      </c>
      <c r="CW35">
        <v>0</v>
      </c>
      <c r="CX35">
        <f>ROUND(Y35*Source!I48,9)</f>
        <v>405.20105999999998</v>
      </c>
      <c r="CY35">
        <f>AD35</f>
        <v>0</v>
      </c>
      <c r="CZ35">
        <f>AH35</f>
        <v>0</v>
      </c>
      <c r="DA35">
        <f>AL35</f>
        <v>1</v>
      </c>
      <c r="DB35">
        <f>ROUND((ROUND(AT35*CZ35,2)*1.1),6)</f>
        <v>0</v>
      </c>
      <c r="DC35">
        <f>ROUND((ROUND(AT35*AG35,2)*1.1),6)</f>
        <v>0</v>
      </c>
      <c r="DD35" t="s">
        <v>3</v>
      </c>
      <c r="DE35" t="s">
        <v>3</v>
      </c>
      <c r="DF35">
        <f>ROUND(ROUND(AE35,2)*CX35,2)</f>
        <v>0</v>
      </c>
      <c r="DG35">
        <f t="shared" si="10"/>
        <v>0</v>
      </c>
      <c r="DH35">
        <f t="shared" si="11"/>
        <v>0</v>
      </c>
      <c r="DI35">
        <f t="shared" si="12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ROW(Source!A48)</f>
        <v>48</v>
      </c>
      <c r="B36">
        <v>50468181</v>
      </c>
      <c r="C36">
        <v>50468443</v>
      </c>
      <c r="D36">
        <v>31110605</v>
      </c>
      <c r="E36">
        <v>1</v>
      </c>
      <c r="F36">
        <v>1</v>
      </c>
      <c r="G36">
        <v>30570983</v>
      </c>
      <c r="H36">
        <v>3</v>
      </c>
      <c r="I36" t="s">
        <v>232</v>
      </c>
      <c r="J36" t="s">
        <v>233</v>
      </c>
      <c r="K36" t="s">
        <v>234</v>
      </c>
      <c r="L36">
        <v>1339</v>
      </c>
      <c r="N36">
        <v>1007</v>
      </c>
      <c r="O36" t="s">
        <v>31</v>
      </c>
      <c r="P36" t="s">
        <v>31</v>
      </c>
      <c r="Q36">
        <v>1</v>
      </c>
      <c r="W36">
        <v>0</v>
      </c>
      <c r="X36">
        <v>1942501623</v>
      </c>
      <c r="Y36">
        <f>AT36</f>
        <v>0.1</v>
      </c>
      <c r="AA36">
        <v>7.07</v>
      </c>
      <c r="AB36">
        <v>0</v>
      </c>
      <c r="AC36">
        <v>0</v>
      </c>
      <c r="AD36">
        <v>0</v>
      </c>
      <c r="AE36">
        <v>7.07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0.1</v>
      </c>
      <c r="AU36" t="s">
        <v>3</v>
      </c>
      <c r="AV36">
        <v>0</v>
      </c>
      <c r="AW36">
        <v>2</v>
      </c>
      <c r="AX36">
        <v>50468449</v>
      </c>
      <c r="AY36">
        <v>1</v>
      </c>
      <c r="AZ36">
        <v>0</v>
      </c>
      <c r="BA36">
        <v>44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ROUND(Y36*Source!I48,9)</f>
        <v>5.5309999999999997</v>
      </c>
      <c r="CY36">
        <f>AA36</f>
        <v>7.07</v>
      </c>
      <c r="CZ36">
        <f>AE36</f>
        <v>7.07</v>
      </c>
      <c r="DA36">
        <f>AI36</f>
        <v>1</v>
      </c>
      <c r="DB36">
        <f>ROUND(ROUND(AT36*CZ36,2),6)</f>
        <v>0.71</v>
      </c>
      <c r="DC36">
        <f>ROUND(ROUND(AT36*AG36,2),6)</f>
        <v>0</v>
      </c>
      <c r="DD36" t="s">
        <v>3</v>
      </c>
      <c r="DE36" t="s">
        <v>3</v>
      </c>
      <c r="DF36">
        <f>ROUND(ROUND(AE36,2)*CX36,2)</f>
        <v>39.1</v>
      </c>
      <c r="DG36">
        <f t="shared" si="10"/>
        <v>0</v>
      </c>
      <c r="DH36">
        <f t="shared" si="11"/>
        <v>0</v>
      </c>
      <c r="DI36">
        <f t="shared" si="12"/>
        <v>0</v>
      </c>
      <c r="DJ36">
        <f>DF36</f>
        <v>39.1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ROW(Source!A48)</f>
        <v>48</v>
      </c>
      <c r="B37">
        <v>50468181</v>
      </c>
      <c r="C37">
        <v>50468443</v>
      </c>
      <c r="D37">
        <v>31110840</v>
      </c>
      <c r="E37">
        <v>1</v>
      </c>
      <c r="F37">
        <v>1</v>
      </c>
      <c r="G37">
        <v>30570983</v>
      </c>
      <c r="H37">
        <v>3</v>
      </c>
      <c r="I37" t="s">
        <v>80</v>
      </c>
      <c r="J37" t="s">
        <v>83</v>
      </c>
      <c r="K37" t="s">
        <v>81</v>
      </c>
      <c r="L37">
        <v>1356</v>
      </c>
      <c r="N37">
        <v>1010</v>
      </c>
      <c r="O37" t="s">
        <v>82</v>
      </c>
      <c r="P37" t="s">
        <v>82</v>
      </c>
      <c r="Q37">
        <v>1000</v>
      </c>
      <c r="W37">
        <v>0</v>
      </c>
      <c r="X37">
        <v>-1045460638</v>
      </c>
      <c r="Y37">
        <f>AT37</f>
        <v>0.40400000000000003</v>
      </c>
      <c r="AA37">
        <v>830.69</v>
      </c>
      <c r="AB37">
        <v>0</v>
      </c>
      <c r="AC37">
        <v>0</v>
      </c>
      <c r="AD37">
        <v>0</v>
      </c>
      <c r="AE37">
        <v>830.69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0.40400000000000003</v>
      </c>
      <c r="AU37" t="s">
        <v>3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ROUND(Y37*Source!I48,9)</f>
        <v>22.34524</v>
      </c>
      <c r="CY37">
        <f>AA37</f>
        <v>830.69</v>
      </c>
      <c r="CZ37">
        <f>AE37</f>
        <v>830.69</v>
      </c>
      <c r="DA37">
        <f>AI37</f>
        <v>1</v>
      </c>
      <c r="DB37">
        <f>ROUND(ROUND(AT37*CZ37,2),6)</f>
        <v>335.6</v>
      </c>
      <c r="DC37">
        <f>ROUND(ROUND(AT37*AG37,2),6)</f>
        <v>0</v>
      </c>
      <c r="DD37" t="s">
        <v>3</v>
      </c>
      <c r="DE37" t="s">
        <v>3</v>
      </c>
      <c r="DF37">
        <f>ROUND(ROUND(AE37,2)*CX37,2)</f>
        <v>18561.97</v>
      </c>
      <c r="DG37">
        <f t="shared" si="10"/>
        <v>0</v>
      </c>
      <c r="DH37">
        <f t="shared" si="11"/>
        <v>0</v>
      </c>
      <c r="DI37">
        <f t="shared" si="12"/>
        <v>0</v>
      </c>
      <c r="DJ37">
        <f>DF37</f>
        <v>18561.97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ROW(Source!A48)</f>
        <v>48</v>
      </c>
      <c r="B38">
        <v>50468181</v>
      </c>
      <c r="C38">
        <v>50468443</v>
      </c>
      <c r="D38">
        <v>46138579</v>
      </c>
      <c r="E38">
        <v>1</v>
      </c>
      <c r="F38">
        <v>1</v>
      </c>
      <c r="G38">
        <v>30570983</v>
      </c>
      <c r="H38">
        <v>3</v>
      </c>
      <c r="I38" t="s">
        <v>85</v>
      </c>
      <c r="J38" t="s">
        <v>87</v>
      </c>
      <c r="K38" t="s">
        <v>86</v>
      </c>
      <c r="L38">
        <v>1339</v>
      </c>
      <c r="N38">
        <v>1007</v>
      </c>
      <c r="O38" t="s">
        <v>31</v>
      </c>
      <c r="P38" t="s">
        <v>31</v>
      </c>
      <c r="Q38">
        <v>1</v>
      </c>
      <c r="W38">
        <v>0</v>
      </c>
      <c r="X38">
        <v>-2082693316</v>
      </c>
      <c r="Y38">
        <f>AT38</f>
        <v>0.22</v>
      </c>
      <c r="AA38">
        <v>481.69</v>
      </c>
      <c r="AB38">
        <v>0</v>
      </c>
      <c r="AC38">
        <v>0</v>
      </c>
      <c r="AD38">
        <v>0</v>
      </c>
      <c r="AE38">
        <v>481.69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0.22</v>
      </c>
      <c r="AU38" t="s">
        <v>3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ROUND(Y38*Source!I48,9)</f>
        <v>12.168200000000001</v>
      </c>
      <c r="CY38">
        <f>AA38</f>
        <v>481.69</v>
      </c>
      <c r="CZ38">
        <f>AE38</f>
        <v>481.69</v>
      </c>
      <c r="DA38">
        <f>AI38</f>
        <v>1</v>
      </c>
      <c r="DB38">
        <f>ROUND(ROUND(AT38*CZ38,2),6)</f>
        <v>105.97</v>
      </c>
      <c r="DC38">
        <f>ROUND(ROUND(AT38*AG38,2),6)</f>
        <v>0</v>
      </c>
      <c r="DD38" t="s">
        <v>3</v>
      </c>
      <c r="DE38" t="s">
        <v>3</v>
      </c>
      <c r="DF38">
        <f>ROUND(ROUND(AE38,2)*CX38,2)</f>
        <v>5861.3</v>
      </c>
      <c r="DG38">
        <f t="shared" si="10"/>
        <v>0</v>
      </c>
      <c r="DH38">
        <f t="shared" si="11"/>
        <v>0</v>
      </c>
      <c r="DI38">
        <f t="shared" si="12"/>
        <v>0</v>
      </c>
      <c r="DJ38">
        <f>DF38</f>
        <v>5861.3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ROW(Source!A49)</f>
        <v>49</v>
      </c>
      <c r="B39">
        <v>50468178</v>
      </c>
      <c r="C39">
        <v>50468443</v>
      </c>
      <c r="D39">
        <v>40404405</v>
      </c>
      <c r="E39">
        <v>30570983</v>
      </c>
      <c r="F39">
        <v>1</v>
      </c>
      <c r="G39">
        <v>30570983</v>
      </c>
      <c r="H39">
        <v>1</v>
      </c>
      <c r="I39" t="s">
        <v>204</v>
      </c>
      <c r="J39" t="s">
        <v>3</v>
      </c>
      <c r="K39" t="s">
        <v>205</v>
      </c>
      <c r="L39">
        <v>1191</v>
      </c>
      <c r="N39">
        <v>1013</v>
      </c>
      <c r="O39" t="s">
        <v>206</v>
      </c>
      <c r="P39" t="s">
        <v>206</v>
      </c>
      <c r="Q39">
        <v>1</v>
      </c>
      <c r="W39">
        <v>0</v>
      </c>
      <c r="X39">
        <v>476480486</v>
      </c>
      <c r="Y39">
        <f>(AT39*1.1)</f>
        <v>7.3260000000000005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5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6.66</v>
      </c>
      <c r="AU39" t="s">
        <v>23</v>
      </c>
      <c r="AV39">
        <v>1</v>
      </c>
      <c r="AW39">
        <v>2</v>
      </c>
      <c r="AX39">
        <v>50468448</v>
      </c>
      <c r="AY39">
        <v>1</v>
      </c>
      <c r="AZ39">
        <v>2048</v>
      </c>
      <c r="BA39">
        <v>47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ROUND(AT39*Source!I49*AH39*AL39,2)</f>
        <v>0</v>
      </c>
      <c r="CV39">
        <f>ROUND(Y39*Source!I49,9)</f>
        <v>405.20105999999998</v>
      </c>
      <c r="CW39">
        <v>0</v>
      </c>
      <c r="CX39">
        <f>ROUND(Y39*Source!I49,9)</f>
        <v>405.20105999999998</v>
      </c>
      <c r="CY39">
        <f>AD39</f>
        <v>0</v>
      </c>
      <c r="CZ39">
        <f>AH39</f>
        <v>0</v>
      </c>
      <c r="DA39">
        <f>AL39</f>
        <v>1</v>
      </c>
      <c r="DB39">
        <f>ROUND((ROUND(AT39*CZ39,2)*1.1),6)</f>
        <v>0</v>
      </c>
      <c r="DC39">
        <f>ROUND((ROUND(AT39*AG39,2)*1.1),6)</f>
        <v>0</v>
      </c>
      <c r="DD39" t="s">
        <v>3</v>
      </c>
      <c r="DE39" t="s">
        <v>3</v>
      </c>
      <c r="DF39">
        <f>ROUND(ROUND(AE39,2)*CX39,2)</f>
        <v>0</v>
      </c>
      <c r="DG39">
        <f t="shared" si="10"/>
        <v>0</v>
      </c>
      <c r="DH39">
        <f t="shared" si="11"/>
        <v>0</v>
      </c>
      <c r="DI39">
        <f t="shared" si="12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ROW(Source!A49)</f>
        <v>49</v>
      </c>
      <c r="B40">
        <v>50468178</v>
      </c>
      <c r="C40">
        <v>50468443</v>
      </c>
      <c r="D40">
        <v>31110605</v>
      </c>
      <c r="E40">
        <v>1</v>
      </c>
      <c r="F40">
        <v>1</v>
      </c>
      <c r="G40">
        <v>30570983</v>
      </c>
      <c r="H40">
        <v>3</v>
      </c>
      <c r="I40" t="s">
        <v>232</v>
      </c>
      <c r="J40" t="s">
        <v>233</v>
      </c>
      <c r="K40" t="s">
        <v>234</v>
      </c>
      <c r="L40">
        <v>1339</v>
      </c>
      <c r="N40">
        <v>1007</v>
      </c>
      <c r="O40" t="s">
        <v>31</v>
      </c>
      <c r="P40" t="s">
        <v>31</v>
      </c>
      <c r="Q40">
        <v>1</v>
      </c>
      <c r="W40">
        <v>0</v>
      </c>
      <c r="X40">
        <v>1942501623</v>
      </c>
      <c r="Y40">
        <f>AT40</f>
        <v>0.1</v>
      </c>
      <c r="AA40">
        <v>43.48</v>
      </c>
      <c r="AB40">
        <v>0</v>
      </c>
      <c r="AC40">
        <v>0</v>
      </c>
      <c r="AD40">
        <v>0</v>
      </c>
      <c r="AE40">
        <v>7.07</v>
      </c>
      <c r="AF40">
        <v>0</v>
      </c>
      <c r="AG40">
        <v>0</v>
      </c>
      <c r="AH40">
        <v>0</v>
      </c>
      <c r="AI40">
        <v>6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0.1</v>
      </c>
      <c r="AU40" t="s">
        <v>3</v>
      </c>
      <c r="AV40">
        <v>0</v>
      </c>
      <c r="AW40">
        <v>2</v>
      </c>
      <c r="AX40">
        <v>50468449</v>
      </c>
      <c r="AY40">
        <v>1</v>
      </c>
      <c r="AZ40">
        <v>0</v>
      </c>
      <c r="BA40">
        <v>48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ROUND(Y40*Source!I49,9)</f>
        <v>5.5309999999999997</v>
      </c>
      <c r="CY40">
        <f>AA40</f>
        <v>43.48</v>
      </c>
      <c r="CZ40">
        <f>AE40</f>
        <v>7.07</v>
      </c>
      <c r="DA40">
        <f>AI40</f>
        <v>6</v>
      </c>
      <c r="DB40">
        <f>ROUND(ROUND(AT40*CZ40,2),6)</f>
        <v>0.71</v>
      </c>
      <c r="DC40">
        <f>ROUND(ROUND(AT40*AG40,2),6)</f>
        <v>0</v>
      </c>
      <c r="DD40" t="s">
        <v>3</v>
      </c>
      <c r="DE40" t="s">
        <v>3</v>
      </c>
      <c r="DF40">
        <f>ROUND(ROUND(AE40*AI40,2)*CX40,2)</f>
        <v>234.63</v>
      </c>
      <c r="DG40">
        <f t="shared" si="10"/>
        <v>0</v>
      </c>
      <c r="DH40">
        <f t="shared" si="11"/>
        <v>0</v>
      </c>
      <c r="DI40">
        <f t="shared" si="12"/>
        <v>0</v>
      </c>
      <c r="DJ40">
        <f>DF40</f>
        <v>234.63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ROW(Source!A49)</f>
        <v>49</v>
      </c>
      <c r="B41">
        <v>50468178</v>
      </c>
      <c r="C41">
        <v>50468443</v>
      </c>
      <c r="D41">
        <v>31110840</v>
      </c>
      <c r="E41">
        <v>1</v>
      </c>
      <c r="F41">
        <v>1</v>
      </c>
      <c r="G41">
        <v>30570983</v>
      </c>
      <c r="H41">
        <v>3</v>
      </c>
      <c r="I41" t="s">
        <v>80</v>
      </c>
      <c r="J41" t="s">
        <v>83</v>
      </c>
      <c r="K41" t="s">
        <v>81</v>
      </c>
      <c r="L41">
        <v>1356</v>
      </c>
      <c r="N41">
        <v>1010</v>
      </c>
      <c r="O41" t="s">
        <v>82</v>
      </c>
      <c r="P41" t="s">
        <v>82</v>
      </c>
      <c r="Q41">
        <v>1000</v>
      </c>
      <c r="W41">
        <v>0</v>
      </c>
      <c r="X41">
        <v>-1045460638</v>
      </c>
      <c r="Y41">
        <f>AT41</f>
        <v>0.40400000000000003</v>
      </c>
      <c r="AA41">
        <v>17327.16</v>
      </c>
      <c r="AB41">
        <v>0</v>
      </c>
      <c r="AC41">
        <v>0</v>
      </c>
      <c r="AD41">
        <v>0</v>
      </c>
      <c r="AE41">
        <v>830.69</v>
      </c>
      <c r="AF41">
        <v>0</v>
      </c>
      <c r="AG41">
        <v>0</v>
      </c>
      <c r="AH41">
        <v>0</v>
      </c>
      <c r="AI41">
        <v>20.350000000000001</v>
      </c>
      <c r="AJ41">
        <v>1</v>
      </c>
      <c r="AK41">
        <v>1</v>
      </c>
      <c r="AL41">
        <v>1</v>
      </c>
      <c r="AM41">
        <v>0</v>
      </c>
      <c r="AN41">
        <v>0</v>
      </c>
      <c r="AO41">
        <v>0</v>
      </c>
      <c r="AP41">
        <v>1</v>
      </c>
      <c r="AQ41">
        <v>0</v>
      </c>
      <c r="AR41">
        <v>0</v>
      </c>
      <c r="AS41" t="s">
        <v>3</v>
      </c>
      <c r="AT41">
        <v>0.40400000000000003</v>
      </c>
      <c r="AU41" t="s">
        <v>3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ROUND(Y41*Source!I49,9)</f>
        <v>22.34524</v>
      </c>
      <c r="CY41">
        <f>AA41</f>
        <v>17327.16</v>
      </c>
      <c r="CZ41">
        <f>AE41</f>
        <v>830.69</v>
      </c>
      <c r="DA41">
        <f>AI41</f>
        <v>20.350000000000001</v>
      </c>
      <c r="DB41">
        <f>ROUND(ROUND(AT41*CZ41,2),6)</f>
        <v>335.6</v>
      </c>
      <c r="DC41">
        <f>ROUND(ROUND(AT41*AG41,2),6)</f>
        <v>0</v>
      </c>
      <c r="DD41" t="s">
        <v>3</v>
      </c>
      <c r="DE41" t="s">
        <v>3</v>
      </c>
      <c r="DF41">
        <f>ROUND(ROUND(AE41*AI41,2)*CX41,2)</f>
        <v>377736</v>
      </c>
      <c r="DG41">
        <f t="shared" si="10"/>
        <v>0</v>
      </c>
      <c r="DH41">
        <f t="shared" si="11"/>
        <v>0</v>
      </c>
      <c r="DI41">
        <f t="shared" si="12"/>
        <v>0</v>
      </c>
      <c r="DJ41">
        <f>DF41</f>
        <v>377736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ROW(Source!A49)</f>
        <v>49</v>
      </c>
      <c r="B42">
        <v>50468178</v>
      </c>
      <c r="C42">
        <v>50468443</v>
      </c>
      <c r="D42">
        <v>46138579</v>
      </c>
      <c r="E42">
        <v>1</v>
      </c>
      <c r="F42">
        <v>1</v>
      </c>
      <c r="G42">
        <v>30570983</v>
      </c>
      <c r="H42">
        <v>3</v>
      </c>
      <c r="I42" t="s">
        <v>85</v>
      </c>
      <c r="J42" t="s">
        <v>87</v>
      </c>
      <c r="K42" t="s">
        <v>86</v>
      </c>
      <c r="L42">
        <v>1339</v>
      </c>
      <c r="N42">
        <v>1007</v>
      </c>
      <c r="O42" t="s">
        <v>31</v>
      </c>
      <c r="P42" t="s">
        <v>31</v>
      </c>
      <c r="Q42">
        <v>1</v>
      </c>
      <c r="W42">
        <v>0</v>
      </c>
      <c r="X42">
        <v>-2082693316</v>
      </c>
      <c r="Y42">
        <f>AT42</f>
        <v>0.22</v>
      </c>
      <c r="AA42">
        <v>4734.8900000000003</v>
      </c>
      <c r="AB42">
        <v>0</v>
      </c>
      <c r="AC42">
        <v>0</v>
      </c>
      <c r="AD42">
        <v>0</v>
      </c>
      <c r="AE42">
        <v>481.69</v>
      </c>
      <c r="AF42">
        <v>0</v>
      </c>
      <c r="AG42">
        <v>0</v>
      </c>
      <c r="AH42">
        <v>0</v>
      </c>
      <c r="AI42">
        <v>9.59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0.22</v>
      </c>
      <c r="AU42" t="s">
        <v>3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ROUND(Y42*Source!I49,9)</f>
        <v>12.168200000000001</v>
      </c>
      <c r="CY42">
        <f>AA42</f>
        <v>4734.8900000000003</v>
      </c>
      <c r="CZ42">
        <f>AE42</f>
        <v>481.69</v>
      </c>
      <c r="DA42">
        <f>AI42</f>
        <v>9.59</v>
      </c>
      <c r="DB42">
        <f>ROUND(ROUND(AT42*CZ42,2),6)</f>
        <v>105.97</v>
      </c>
      <c r="DC42">
        <f>ROUND(ROUND(AT42*AG42,2),6)</f>
        <v>0</v>
      </c>
      <c r="DD42" t="s">
        <v>3</v>
      </c>
      <c r="DE42" t="s">
        <v>3</v>
      </c>
      <c r="DF42">
        <f>ROUND(ROUND(AE42*AI42,2)*CX42,2)</f>
        <v>56209.9</v>
      </c>
      <c r="DG42">
        <f t="shared" si="10"/>
        <v>0</v>
      </c>
      <c r="DH42">
        <f t="shared" si="11"/>
        <v>0</v>
      </c>
      <c r="DI42">
        <f t="shared" si="12"/>
        <v>0</v>
      </c>
      <c r="DJ42">
        <f>DF42</f>
        <v>56209.9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ROW(Source!A54)</f>
        <v>54</v>
      </c>
      <c r="B43">
        <v>50468181</v>
      </c>
      <c r="C43">
        <v>50468455</v>
      </c>
      <c r="D43">
        <v>40404405</v>
      </c>
      <c r="E43">
        <v>30570983</v>
      </c>
      <c r="F43">
        <v>1</v>
      </c>
      <c r="G43">
        <v>30570983</v>
      </c>
      <c r="H43">
        <v>1</v>
      </c>
      <c r="I43" t="s">
        <v>204</v>
      </c>
      <c r="J43" t="s">
        <v>3</v>
      </c>
      <c r="K43" t="s">
        <v>205</v>
      </c>
      <c r="L43">
        <v>1191</v>
      </c>
      <c r="N43">
        <v>1013</v>
      </c>
      <c r="O43" t="s">
        <v>206</v>
      </c>
      <c r="P43" t="s">
        <v>206</v>
      </c>
      <c r="Q43">
        <v>1</v>
      </c>
      <c r="W43">
        <v>0</v>
      </c>
      <c r="X43">
        <v>476480486</v>
      </c>
      <c r="Y43">
        <f t="shared" ref="Y43:Y48" si="13">(AT43*1.1)</f>
        <v>34.870000000000005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31.7</v>
      </c>
      <c r="AU43" t="s">
        <v>23</v>
      </c>
      <c r="AV43">
        <v>1</v>
      </c>
      <c r="AW43">
        <v>2</v>
      </c>
      <c r="AX43">
        <v>50468465</v>
      </c>
      <c r="AY43">
        <v>1</v>
      </c>
      <c r="AZ43">
        <v>2048</v>
      </c>
      <c r="BA43">
        <v>51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ROUND(AT43*Source!I54*AH43*AL43,2)</f>
        <v>0</v>
      </c>
      <c r="CV43">
        <f>ROUND(Y43*Source!I54,9)</f>
        <v>251.06399999999999</v>
      </c>
      <c r="CW43">
        <v>0</v>
      </c>
      <c r="CX43">
        <f>ROUND(Y43*Source!I54,9)</f>
        <v>251.06399999999999</v>
      </c>
      <c r="CY43">
        <f>AD43</f>
        <v>0</v>
      </c>
      <c r="CZ43">
        <f>AH43</f>
        <v>0</v>
      </c>
      <c r="DA43">
        <f>AL43</f>
        <v>1</v>
      </c>
      <c r="DB43">
        <f t="shared" ref="DB43:DB48" si="14">ROUND((ROUND(AT43*CZ43,2)*1.1),6)</f>
        <v>0</v>
      </c>
      <c r="DC43">
        <f t="shared" ref="DC43:DC48" si="15">ROUND((ROUND(AT43*AG43,2)*1.1),6)</f>
        <v>0</v>
      </c>
      <c r="DD43" t="s">
        <v>3</v>
      </c>
      <c r="DE43" t="s">
        <v>3</v>
      </c>
      <c r="DF43">
        <f t="shared" ref="DF43:DF57" si="16">ROUND(ROUND(AE43,2)*CX43,2)</f>
        <v>0</v>
      </c>
      <c r="DG43">
        <f t="shared" si="10"/>
        <v>0</v>
      </c>
      <c r="DH43">
        <f t="shared" si="11"/>
        <v>0</v>
      </c>
      <c r="DI43">
        <f t="shared" si="12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ROW(Source!A54)</f>
        <v>54</v>
      </c>
      <c r="B44">
        <v>50468181</v>
      </c>
      <c r="C44">
        <v>50468455</v>
      </c>
      <c r="D44">
        <v>46170627</v>
      </c>
      <c r="E44">
        <v>1</v>
      </c>
      <c r="F44">
        <v>1</v>
      </c>
      <c r="G44">
        <v>30570983</v>
      </c>
      <c r="H44">
        <v>2</v>
      </c>
      <c r="I44" t="s">
        <v>235</v>
      </c>
      <c r="J44" t="s">
        <v>236</v>
      </c>
      <c r="K44" t="s">
        <v>237</v>
      </c>
      <c r="L44">
        <v>1368</v>
      </c>
      <c r="N44">
        <v>1011</v>
      </c>
      <c r="O44" t="s">
        <v>210</v>
      </c>
      <c r="P44" t="s">
        <v>210</v>
      </c>
      <c r="Q44">
        <v>1</v>
      </c>
      <c r="W44">
        <v>0</v>
      </c>
      <c r="X44">
        <v>-534172880</v>
      </c>
      <c r="Y44">
        <f t="shared" si="13"/>
        <v>2.2000000000000002E-2</v>
      </c>
      <c r="AA44">
        <v>0</v>
      </c>
      <c r="AB44">
        <v>1.29</v>
      </c>
      <c r="AC44">
        <v>0</v>
      </c>
      <c r="AD44">
        <v>0</v>
      </c>
      <c r="AE44">
        <v>0</v>
      </c>
      <c r="AF44">
        <v>1.29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0.02</v>
      </c>
      <c r="AU44" t="s">
        <v>23</v>
      </c>
      <c r="AV44">
        <v>0</v>
      </c>
      <c r="AW44">
        <v>2</v>
      </c>
      <c r="AX44">
        <v>50468466</v>
      </c>
      <c r="AY44">
        <v>1</v>
      </c>
      <c r="AZ44">
        <v>2048</v>
      </c>
      <c r="BA44">
        <v>52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ROUND(Y44*Source!I54*DO44,9)</f>
        <v>0</v>
      </c>
      <c r="CX44">
        <f>ROUND(Y44*Source!I54,9)</f>
        <v>0.15840000000000001</v>
      </c>
      <c r="CY44">
        <f>AB44</f>
        <v>1.29</v>
      </c>
      <c r="CZ44">
        <f>AF44</f>
        <v>1.29</v>
      </c>
      <c r="DA44">
        <f>AJ44</f>
        <v>1</v>
      </c>
      <c r="DB44">
        <f t="shared" si="14"/>
        <v>3.3000000000000002E-2</v>
      </c>
      <c r="DC44">
        <f t="shared" si="15"/>
        <v>0</v>
      </c>
      <c r="DD44" t="s">
        <v>3</v>
      </c>
      <c r="DE44" t="s">
        <v>3</v>
      </c>
      <c r="DF44">
        <f t="shared" si="16"/>
        <v>0</v>
      </c>
      <c r="DG44">
        <f t="shared" si="10"/>
        <v>0.2</v>
      </c>
      <c r="DH44">
        <f t="shared" si="11"/>
        <v>0</v>
      </c>
      <c r="DI44">
        <f t="shared" si="12"/>
        <v>0</v>
      </c>
      <c r="DJ44">
        <f>DG44</f>
        <v>0.2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ROW(Source!A54)</f>
        <v>54</v>
      </c>
      <c r="B45">
        <v>50468181</v>
      </c>
      <c r="C45">
        <v>50468455</v>
      </c>
      <c r="D45">
        <v>46170977</v>
      </c>
      <c r="E45">
        <v>1</v>
      </c>
      <c r="F45">
        <v>1</v>
      </c>
      <c r="G45">
        <v>30570983</v>
      </c>
      <c r="H45">
        <v>2</v>
      </c>
      <c r="I45" t="s">
        <v>238</v>
      </c>
      <c r="J45" t="s">
        <v>239</v>
      </c>
      <c r="K45" t="s">
        <v>240</v>
      </c>
      <c r="L45">
        <v>1368</v>
      </c>
      <c r="N45">
        <v>1011</v>
      </c>
      <c r="O45" t="s">
        <v>210</v>
      </c>
      <c r="P45" t="s">
        <v>210</v>
      </c>
      <c r="Q45">
        <v>1</v>
      </c>
      <c r="W45">
        <v>0</v>
      </c>
      <c r="X45">
        <v>-1840684430</v>
      </c>
      <c r="Y45">
        <f t="shared" si="13"/>
        <v>2.6510000000000002</v>
      </c>
      <c r="AA45">
        <v>0</v>
      </c>
      <c r="AB45">
        <v>0.8</v>
      </c>
      <c r="AC45">
        <v>0</v>
      </c>
      <c r="AD45">
        <v>0</v>
      </c>
      <c r="AE45">
        <v>0</v>
      </c>
      <c r="AF45">
        <v>0.8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2.41</v>
      </c>
      <c r="AU45" t="s">
        <v>23</v>
      </c>
      <c r="AV45">
        <v>0</v>
      </c>
      <c r="AW45">
        <v>2</v>
      </c>
      <c r="AX45">
        <v>50468467</v>
      </c>
      <c r="AY45">
        <v>1</v>
      </c>
      <c r="AZ45">
        <v>2048</v>
      </c>
      <c r="BA45">
        <v>53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ROUND(Y45*Source!I54*DO45,9)</f>
        <v>0</v>
      </c>
      <c r="CX45">
        <f>ROUND(Y45*Source!I54,9)</f>
        <v>19.087199999999999</v>
      </c>
      <c r="CY45">
        <f>AB45</f>
        <v>0.8</v>
      </c>
      <c r="CZ45">
        <f>AF45</f>
        <v>0.8</v>
      </c>
      <c r="DA45">
        <f>AJ45</f>
        <v>1</v>
      </c>
      <c r="DB45">
        <f t="shared" si="14"/>
        <v>2.1230000000000002</v>
      </c>
      <c r="DC45">
        <f t="shared" si="15"/>
        <v>0</v>
      </c>
      <c r="DD45" t="s">
        <v>3</v>
      </c>
      <c r="DE45" t="s">
        <v>3</v>
      </c>
      <c r="DF45">
        <f t="shared" si="16"/>
        <v>0</v>
      </c>
      <c r="DG45">
        <f t="shared" si="10"/>
        <v>15.27</v>
      </c>
      <c r="DH45">
        <f t="shared" si="11"/>
        <v>0</v>
      </c>
      <c r="DI45">
        <f t="shared" si="12"/>
        <v>0</v>
      </c>
      <c r="DJ45">
        <f>DG45</f>
        <v>15.27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ROW(Source!A54)</f>
        <v>54</v>
      </c>
      <c r="B46">
        <v>50468181</v>
      </c>
      <c r="C46">
        <v>50468455</v>
      </c>
      <c r="D46">
        <v>31135548</v>
      </c>
      <c r="E46">
        <v>1</v>
      </c>
      <c r="F46">
        <v>1</v>
      </c>
      <c r="G46">
        <v>30570983</v>
      </c>
      <c r="H46">
        <v>2</v>
      </c>
      <c r="I46" t="s">
        <v>241</v>
      </c>
      <c r="J46" t="s">
        <v>242</v>
      </c>
      <c r="K46" t="s">
        <v>243</v>
      </c>
      <c r="L46">
        <v>1367</v>
      </c>
      <c r="N46">
        <v>1011</v>
      </c>
      <c r="O46" t="s">
        <v>244</v>
      </c>
      <c r="P46" t="s">
        <v>244</v>
      </c>
      <c r="Q46">
        <v>1</v>
      </c>
      <c r="W46">
        <v>0</v>
      </c>
      <c r="X46">
        <v>2077975950</v>
      </c>
      <c r="Y46">
        <f t="shared" si="13"/>
        <v>0.17600000000000002</v>
      </c>
      <c r="AA46">
        <v>0</v>
      </c>
      <c r="AB46">
        <v>2.58</v>
      </c>
      <c r="AC46">
        <v>0.04</v>
      </c>
      <c r="AD46">
        <v>0</v>
      </c>
      <c r="AE46">
        <v>0</v>
      </c>
      <c r="AF46">
        <v>2.58</v>
      </c>
      <c r="AG46">
        <v>0.04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0.16</v>
      </c>
      <c r="AU46" t="s">
        <v>23</v>
      </c>
      <c r="AV46">
        <v>0</v>
      </c>
      <c r="AW46">
        <v>2</v>
      </c>
      <c r="AX46">
        <v>50468468</v>
      </c>
      <c r="AY46">
        <v>1</v>
      </c>
      <c r="AZ46">
        <v>2048</v>
      </c>
      <c r="BA46">
        <v>54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ROUND(Y46*Source!I54*DO46,9)</f>
        <v>0</v>
      </c>
      <c r="CX46">
        <f>ROUND(Y46*Source!I54,9)</f>
        <v>1.2672000000000001</v>
      </c>
      <c r="CY46">
        <f>AB46</f>
        <v>2.58</v>
      </c>
      <c r="CZ46">
        <f>AF46</f>
        <v>2.58</v>
      </c>
      <c r="DA46">
        <f>AJ46</f>
        <v>1</v>
      </c>
      <c r="DB46">
        <f t="shared" si="14"/>
        <v>0.45100000000000001</v>
      </c>
      <c r="DC46">
        <f t="shared" si="15"/>
        <v>1.0999999999999999E-2</v>
      </c>
      <c r="DD46" t="s">
        <v>3</v>
      </c>
      <c r="DE46" t="s">
        <v>3</v>
      </c>
      <c r="DF46">
        <f t="shared" si="16"/>
        <v>0</v>
      </c>
      <c r="DG46">
        <f t="shared" si="10"/>
        <v>3.27</v>
      </c>
      <c r="DH46">
        <f t="shared" si="11"/>
        <v>0.05</v>
      </c>
      <c r="DI46">
        <f t="shared" si="12"/>
        <v>0</v>
      </c>
      <c r="DJ46">
        <f>DG46</f>
        <v>3.27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ROW(Source!A54)</f>
        <v>54</v>
      </c>
      <c r="B47">
        <v>50468181</v>
      </c>
      <c r="C47">
        <v>50468455</v>
      </c>
      <c r="D47">
        <v>46170306</v>
      </c>
      <c r="E47">
        <v>1</v>
      </c>
      <c r="F47">
        <v>1</v>
      </c>
      <c r="G47">
        <v>30570983</v>
      </c>
      <c r="H47">
        <v>2</v>
      </c>
      <c r="I47" t="s">
        <v>245</v>
      </c>
      <c r="J47" t="s">
        <v>246</v>
      </c>
      <c r="K47" t="s">
        <v>247</v>
      </c>
      <c r="L47">
        <v>1368</v>
      </c>
      <c r="N47">
        <v>1011</v>
      </c>
      <c r="O47" t="s">
        <v>210</v>
      </c>
      <c r="P47" t="s">
        <v>210</v>
      </c>
      <c r="Q47">
        <v>1</v>
      </c>
      <c r="W47">
        <v>0</v>
      </c>
      <c r="X47">
        <v>1766156404</v>
      </c>
      <c r="Y47">
        <f t="shared" si="13"/>
        <v>0.96800000000000008</v>
      </c>
      <c r="AA47">
        <v>0</v>
      </c>
      <c r="AB47">
        <v>0.73</v>
      </c>
      <c r="AC47">
        <v>0</v>
      </c>
      <c r="AD47">
        <v>0</v>
      </c>
      <c r="AE47">
        <v>0</v>
      </c>
      <c r="AF47">
        <v>0.73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0.88</v>
      </c>
      <c r="AU47" t="s">
        <v>23</v>
      </c>
      <c r="AV47">
        <v>0</v>
      </c>
      <c r="AW47">
        <v>2</v>
      </c>
      <c r="AX47">
        <v>50468469</v>
      </c>
      <c r="AY47">
        <v>1</v>
      </c>
      <c r="AZ47">
        <v>2048</v>
      </c>
      <c r="BA47">
        <v>55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ROUND(Y47*Source!I54*DO47,9)</f>
        <v>0</v>
      </c>
      <c r="CX47">
        <f>ROUND(Y47*Source!I54,9)</f>
        <v>6.9695999999999998</v>
      </c>
      <c r="CY47">
        <f>AB47</f>
        <v>0.73</v>
      </c>
      <c r="CZ47">
        <f>AF47</f>
        <v>0.73</v>
      </c>
      <c r="DA47">
        <f>AJ47</f>
        <v>1</v>
      </c>
      <c r="DB47">
        <f t="shared" si="14"/>
        <v>0.70399999999999996</v>
      </c>
      <c r="DC47">
        <f t="shared" si="15"/>
        <v>0</v>
      </c>
      <c r="DD47" t="s">
        <v>3</v>
      </c>
      <c r="DE47" t="s">
        <v>3</v>
      </c>
      <c r="DF47">
        <f t="shared" si="16"/>
        <v>0</v>
      </c>
      <c r="DG47">
        <f t="shared" si="10"/>
        <v>5.09</v>
      </c>
      <c r="DH47">
        <f t="shared" si="11"/>
        <v>0</v>
      </c>
      <c r="DI47">
        <f t="shared" si="12"/>
        <v>0</v>
      </c>
      <c r="DJ47">
        <f>DG47</f>
        <v>5.09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ROW(Source!A54)</f>
        <v>54</v>
      </c>
      <c r="B48">
        <v>50468181</v>
      </c>
      <c r="C48">
        <v>50468455</v>
      </c>
      <c r="D48">
        <v>40406154</v>
      </c>
      <c r="E48">
        <v>30570983</v>
      </c>
      <c r="F48">
        <v>1</v>
      </c>
      <c r="G48">
        <v>30570983</v>
      </c>
      <c r="H48">
        <v>2</v>
      </c>
      <c r="I48" t="s">
        <v>226</v>
      </c>
      <c r="J48" t="s">
        <v>3</v>
      </c>
      <c r="K48" t="s">
        <v>227</v>
      </c>
      <c r="L48">
        <v>1344</v>
      </c>
      <c r="N48">
        <v>1008</v>
      </c>
      <c r="O48" t="s">
        <v>228</v>
      </c>
      <c r="P48" t="s">
        <v>228</v>
      </c>
      <c r="Q48">
        <v>1</v>
      </c>
      <c r="W48">
        <v>0</v>
      </c>
      <c r="X48">
        <v>-1180195794</v>
      </c>
      <c r="Y48">
        <f t="shared" si="13"/>
        <v>69.971000000000004</v>
      </c>
      <c r="AA48">
        <v>0</v>
      </c>
      <c r="AB48">
        <v>1</v>
      </c>
      <c r="AC48">
        <v>0</v>
      </c>
      <c r="AD48">
        <v>0</v>
      </c>
      <c r="AE48">
        <v>0</v>
      </c>
      <c r="AF48">
        <v>1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63.61</v>
      </c>
      <c r="AU48" t="s">
        <v>23</v>
      </c>
      <c r="AV48">
        <v>0</v>
      </c>
      <c r="AW48">
        <v>2</v>
      </c>
      <c r="AX48">
        <v>50468470</v>
      </c>
      <c r="AY48">
        <v>1</v>
      </c>
      <c r="AZ48">
        <v>0</v>
      </c>
      <c r="BA48">
        <v>56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ROUND(Y48*Source!I54*DO48,9)</f>
        <v>0</v>
      </c>
      <c r="CX48">
        <f>ROUND(Y48*Source!I54,9)</f>
        <v>503.7912</v>
      </c>
      <c r="CY48">
        <f>AB48</f>
        <v>1</v>
      </c>
      <c r="CZ48">
        <f>AF48</f>
        <v>1</v>
      </c>
      <c r="DA48">
        <f>AJ48</f>
        <v>1</v>
      </c>
      <c r="DB48">
        <f t="shared" si="14"/>
        <v>69.971000000000004</v>
      </c>
      <c r="DC48">
        <f t="shared" si="15"/>
        <v>0</v>
      </c>
      <c r="DD48" t="s">
        <v>3</v>
      </c>
      <c r="DE48" t="s">
        <v>3</v>
      </c>
      <c r="DF48">
        <f t="shared" si="16"/>
        <v>0</v>
      </c>
      <c r="DG48">
        <f t="shared" si="10"/>
        <v>503.79</v>
      </c>
      <c r="DH48">
        <f t="shared" si="11"/>
        <v>0</v>
      </c>
      <c r="DI48">
        <f t="shared" si="12"/>
        <v>0</v>
      </c>
      <c r="DJ48">
        <f>DG48</f>
        <v>503.79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ROW(Source!A54)</f>
        <v>54</v>
      </c>
      <c r="B49">
        <v>50468181</v>
      </c>
      <c r="C49">
        <v>50468455</v>
      </c>
      <c r="D49">
        <v>46137015</v>
      </c>
      <c r="E49">
        <v>1</v>
      </c>
      <c r="F49">
        <v>1</v>
      </c>
      <c r="G49">
        <v>30570983</v>
      </c>
      <c r="H49">
        <v>3</v>
      </c>
      <c r="I49" t="s">
        <v>95</v>
      </c>
      <c r="J49" t="s">
        <v>98</v>
      </c>
      <c r="K49" t="s">
        <v>96</v>
      </c>
      <c r="L49">
        <v>1327</v>
      </c>
      <c r="N49">
        <v>1005</v>
      </c>
      <c r="O49" t="s">
        <v>97</v>
      </c>
      <c r="P49" t="s">
        <v>97</v>
      </c>
      <c r="Q49">
        <v>1</v>
      </c>
      <c r="W49">
        <v>0</v>
      </c>
      <c r="X49">
        <v>276651832</v>
      </c>
      <c r="Y49">
        <f>AT49</f>
        <v>110</v>
      </c>
      <c r="AA49">
        <v>110.67</v>
      </c>
      <c r="AB49">
        <v>0</v>
      </c>
      <c r="AC49">
        <v>0</v>
      </c>
      <c r="AD49">
        <v>0</v>
      </c>
      <c r="AE49">
        <v>110.67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0</v>
      </c>
      <c r="AP49">
        <v>1</v>
      </c>
      <c r="AQ49">
        <v>0</v>
      </c>
      <c r="AR49">
        <v>0</v>
      </c>
      <c r="AS49" t="s">
        <v>3</v>
      </c>
      <c r="AT49">
        <v>110</v>
      </c>
      <c r="AU49" t="s">
        <v>3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ROUND(Y49*Source!I54,9)</f>
        <v>792</v>
      </c>
      <c r="CY49">
        <f>AA49</f>
        <v>110.67</v>
      </c>
      <c r="CZ49">
        <f>AE49</f>
        <v>110.67</v>
      </c>
      <c r="DA49">
        <f>AI49</f>
        <v>1</v>
      </c>
      <c r="DB49">
        <f>ROUND(ROUND(AT49*CZ49,2),6)</f>
        <v>12173.7</v>
      </c>
      <c r="DC49">
        <f>ROUND(ROUND(AT49*AG49,2),6)</f>
        <v>0</v>
      </c>
      <c r="DD49" t="s">
        <v>3</v>
      </c>
      <c r="DE49" t="s">
        <v>3</v>
      </c>
      <c r="DF49">
        <f t="shared" si="16"/>
        <v>87650.64</v>
      </c>
      <c r="DG49">
        <f t="shared" si="10"/>
        <v>0</v>
      </c>
      <c r="DH49">
        <f t="shared" si="11"/>
        <v>0</v>
      </c>
      <c r="DI49">
        <f t="shared" si="12"/>
        <v>0</v>
      </c>
      <c r="DJ49">
        <f>DF49</f>
        <v>87650.64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ROW(Source!A54)</f>
        <v>54</v>
      </c>
      <c r="B50">
        <v>50468181</v>
      </c>
      <c r="C50">
        <v>50468455</v>
      </c>
      <c r="D50">
        <v>46137602</v>
      </c>
      <c r="E50">
        <v>1</v>
      </c>
      <c r="F50">
        <v>1</v>
      </c>
      <c r="G50">
        <v>30570983</v>
      </c>
      <c r="H50">
        <v>3</v>
      </c>
      <c r="I50" t="s">
        <v>100</v>
      </c>
      <c r="J50" t="s">
        <v>102</v>
      </c>
      <c r="K50" t="s">
        <v>101</v>
      </c>
      <c r="L50">
        <v>1348</v>
      </c>
      <c r="N50">
        <v>1009</v>
      </c>
      <c r="O50" t="s">
        <v>50</v>
      </c>
      <c r="P50" t="s">
        <v>50</v>
      </c>
      <c r="Q50">
        <v>1000</v>
      </c>
      <c r="W50">
        <v>0</v>
      </c>
      <c r="X50">
        <v>1008251139</v>
      </c>
      <c r="Y50">
        <f>AT50</f>
        <v>0.145624</v>
      </c>
      <c r="AA50">
        <v>11580.55</v>
      </c>
      <c r="AB50">
        <v>0</v>
      </c>
      <c r="AC50">
        <v>0</v>
      </c>
      <c r="AD50">
        <v>0</v>
      </c>
      <c r="AE50">
        <v>11580.55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 t="s">
        <v>3</v>
      </c>
      <c r="AT50">
        <v>0.145624</v>
      </c>
      <c r="AU50" t="s">
        <v>3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ROUND(Y50*Source!I54,9)</f>
        <v>1.0484928</v>
      </c>
      <c r="CY50">
        <f>AA50</f>
        <v>11580.55</v>
      </c>
      <c r="CZ50">
        <f>AE50</f>
        <v>11580.55</v>
      </c>
      <c r="DA50">
        <f>AI50</f>
        <v>1</v>
      </c>
      <c r="DB50">
        <f>ROUND(ROUND(AT50*CZ50,2),6)</f>
        <v>1686.41</v>
      </c>
      <c r="DC50">
        <f>ROUND(ROUND(AT50*AG50,2),6)</f>
        <v>0</v>
      </c>
      <c r="DD50" t="s">
        <v>3</v>
      </c>
      <c r="DE50" t="s">
        <v>3</v>
      </c>
      <c r="DF50">
        <f t="shared" si="16"/>
        <v>12142.12</v>
      </c>
      <c r="DG50">
        <f t="shared" si="10"/>
        <v>0</v>
      </c>
      <c r="DH50">
        <f t="shared" si="11"/>
        <v>0</v>
      </c>
      <c r="DI50">
        <f t="shared" si="12"/>
        <v>0</v>
      </c>
      <c r="DJ50">
        <f>DF50</f>
        <v>12142.12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ROW(Source!A54)</f>
        <v>54</v>
      </c>
      <c r="B51">
        <v>50468181</v>
      </c>
      <c r="C51">
        <v>50468455</v>
      </c>
      <c r="D51">
        <v>46139585</v>
      </c>
      <c r="E51">
        <v>1</v>
      </c>
      <c r="F51">
        <v>1</v>
      </c>
      <c r="G51">
        <v>30570983</v>
      </c>
      <c r="H51">
        <v>3</v>
      </c>
      <c r="I51" t="s">
        <v>248</v>
      </c>
      <c r="J51" t="s">
        <v>249</v>
      </c>
      <c r="K51" t="s">
        <v>250</v>
      </c>
      <c r="L51">
        <v>1348</v>
      </c>
      <c r="N51">
        <v>1009</v>
      </c>
      <c r="O51" t="s">
        <v>50</v>
      </c>
      <c r="P51" t="s">
        <v>50</v>
      </c>
      <c r="Q51">
        <v>1000</v>
      </c>
      <c r="W51">
        <v>0</v>
      </c>
      <c r="X51">
        <v>-1487841182</v>
      </c>
      <c r="Y51">
        <f>AT51</f>
        <v>1.0999999999999999E-2</v>
      </c>
      <c r="AA51">
        <v>12654.07</v>
      </c>
      <c r="AB51">
        <v>0</v>
      </c>
      <c r="AC51">
        <v>0</v>
      </c>
      <c r="AD51">
        <v>0</v>
      </c>
      <c r="AE51">
        <v>12654.07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1.0999999999999999E-2</v>
      </c>
      <c r="AU51" t="s">
        <v>3</v>
      </c>
      <c r="AV51">
        <v>0</v>
      </c>
      <c r="AW51">
        <v>2</v>
      </c>
      <c r="AX51">
        <v>50468471</v>
      </c>
      <c r="AY51">
        <v>1</v>
      </c>
      <c r="AZ51">
        <v>0</v>
      </c>
      <c r="BA51">
        <v>57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ROUND(Y51*Source!I54,9)</f>
        <v>7.9200000000000007E-2</v>
      </c>
      <c r="CY51">
        <f>AA51</f>
        <v>12654.07</v>
      </c>
      <c r="CZ51">
        <f>AE51</f>
        <v>12654.07</v>
      </c>
      <c r="DA51">
        <f>AI51</f>
        <v>1</v>
      </c>
      <c r="DB51">
        <f>ROUND(ROUND(AT51*CZ51,2),6)</f>
        <v>139.19</v>
      </c>
      <c r="DC51">
        <f>ROUND(ROUND(AT51*AG51,2),6)</f>
        <v>0</v>
      </c>
      <c r="DD51" t="s">
        <v>3</v>
      </c>
      <c r="DE51" t="s">
        <v>3</v>
      </c>
      <c r="DF51">
        <f t="shared" si="16"/>
        <v>1002.2</v>
      </c>
      <c r="DG51">
        <f t="shared" si="10"/>
        <v>0</v>
      </c>
      <c r="DH51">
        <f t="shared" si="11"/>
        <v>0</v>
      </c>
      <c r="DI51">
        <f t="shared" si="12"/>
        <v>0</v>
      </c>
      <c r="DJ51">
        <f>DF51</f>
        <v>1002.2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ROW(Source!A55)</f>
        <v>55</v>
      </c>
      <c r="B52">
        <v>50468178</v>
      </c>
      <c r="C52">
        <v>50468455</v>
      </c>
      <c r="D52">
        <v>40404405</v>
      </c>
      <c r="E52">
        <v>30570983</v>
      </c>
      <c r="F52">
        <v>1</v>
      </c>
      <c r="G52">
        <v>30570983</v>
      </c>
      <c r="H52">
        <v>1</v>
      </c>
      <c r="I52" t="s">
        <v>204</v>
      </c>
      <c r="J52" t="s">
        <v>3</v>
      </c>
      <c r="K52" t="s">
        <v>205</v>
      </c>
      <c r="L52">
        <v>1191</v>
      </c>
      <c r="N52">
        <v>1013</v>
      </c>
      <c r="O52" t="s">
        <v>206</v>
      </c>
      <c r="P52" t="s">
        <v>206</v>
      </c>
      <c r="Q52">
        <v>1</v>
      </c>
      <c r="W52">
        <v>0</v>
      </c>
      <c r="X52">
        <v>476480486</v>
      </c>
      <c r="Y52">
        <f t="shared" ref="Y52:Y57" si="17">(AT52*1.1)</f>
        <v>34.870000000000005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5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31.7</v>
      </c>
      <c r="AU52" t="s">
        <v>23</v>
      </c>
      <c r="AV52">
        <v>1</v>
      </c>
      <c r="AW52">
        <v>2</v>
      </c>
      <c r="AX52">
        <v>50468465</v>
      </c>
      <c r="AY52">
        <v>1</v>
      </c>
      <c r="AZ52">
        <v>2048</v>
      </c>
      <c r="BA52">
        <v>60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ROUND(AT52*Source!I55*AH52*AL52,2)</f>
        <v>0</v>
      </c>
      <c r="CV52">
        <f>ROUND(Y52*Source!I55,9)</f>
        <v>251.06399999999999</v>
      </c>
      <c r="CW52">
        <v>0</v>
      </c>
      <c r="CX52">
        <f>ROUND(Y52*Source!I55,9)</f>
        <v>251.06399999999999</v>
      </c>
      <c r="CY52">
        <f>AD52</f>
        <v>0</v>
      </c>
      <c r="CZ52">
        <f>AH52</f>
        <v>0</v>
      </c>
      <c r="DA52">
        <f>AL52</f>
        <v>1</v>
      </c>
      <c r="DB52">
        <f t="shared" ref="DB52:DB57" si="18">ROUND((ROUND(AT52*CZ52,2)*1.1),6)</f>
        <v>0</v>
      </c>
      <c r="DC52">
        <f t="shared" ref="DC52:DC57" si="19">ROUND((ROUND(AT52*AG52,2)*1.1),6)</f>
        <v>0</v>
      </c>
      <c r="DD52" t="s">
        <v>3</v>
      </c>
      <c r="DE52" t="s">
        <v>3</v>
      </c>
      <c r="DF52">
        <f t="shared" si="16"/>
        <v>0</v>
      </c>
      <c r="DG52">
        <f t="shared" si="10"/>
        <v>0</v>
      </c>
      <c r="DH52">
        <f t="shared" si="11"/>
        <v>0</v>
      </c>
      <c r="DI52">
        <f t="shared" si="12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ROW(Source!A55)</f>
        <v>55</v>
      </c>
      <c r="B53">
        <v>50468178</v>
      </c>
      <c r="C53">
        <v>50468455</v>
      </c>
      <c r="D53">
        <v>46170627</v>
      </c>
      <c r="E53">
        <v>1</v>
      </c>
      <c r="F53">
        <v>1</v>
      </c>
      <c r="G53">
        <v>30570983</v>
      </c>
      <c r="H53">
        <v>2</v>
      </c>
      <c r="I53" t="s">
        <v>235</v>
      </c>
      <c r="J53" t="s">
        <v>236</v>
      </c>
      <c r="K53" t="s">
        <v>237</v>
      </c>
      <c r="L53">
        <v>1368</v>
      </c>
      <c r="N53">
        <v>1011</v>
      </c>
      <c r="O53" t="s">
        <v>210</v>
      </c>
      <c r="P53" t="s">
        <v>210</v>
      </c>
      <c r="Q53">
        <v>1</v>
      </c>
      <c r="W53">
        <v>0</v>
      </c>
      <c r="X53">
        <v>-534172880</v>
      </c>
      <c r="Y53">
        <f t="shared" si="17"/>
        <v>2.2000000000000002E-2</v>
      </c>
      <c r="AA53">
        <v>0</v>
      </c>
      <c r="AB53">
        <v>16.350000000000001</v>
      </c>
      <c r="AC53">
        <v>0</v>
      </c>
      <c r="AD53">
        <v>0</v>
      </c>
      <c r="AE53">
        <v>0</v>
      </c>
      <c r="AF53">
        <v>1.29</v>
      </c>
      <c r="AG53">
        <v>0</v>
      </c>
      <c r="AH53">
        <v>0</v>
      </c>
      <c r="AI53">
        <v>1</v>
      </c>
      <c r="AJ53">
        <v>11.66</v>
      </c>
      <c r="AK53">
        <v>34.090000000000003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0.02</v>
      </c>
      <c r="AU53" t="s">
        <v>23</v>
      </c>
      <c r="AV53">
        <v>0</v>
      </c>
      <c r="AW53">
        <v>2</v>
      </c>
      <c r="AX53">
        <v>50468466</v>
      </c>
      <c r="AY53">
        <v>1</v>
      </c>
      <c r="AZ53">
        <v>2048</v>
      </c>
      <c r="BA53">
        <v>61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ROUND(Y53*Source!I55*DO53,9)</f>
        <v>0</v>
      </c>
      <c r="CX53">
        <f>ROUND(Y53*Source!I55,9)</f>
        <v>0.15840000000000001</v>
      </c>
      <c r="CY53">
        <f>AB53</f>
        <v>16.350000000000001</v>
      </c>
      <c r="CZ53">
        <f>AF53</f>
        <v>1.29</v>
      </c>
      <c r="DA53">
        <f>AJ53</f>
        <v>11.66</v>
      </c>
      <c r="DB53">
        <f t="shared" si="18"/>
        <v>3.3000000000000002E-2</v>
      </c>
      <c r="DC53">
        <f t="shared" si="19"/>
        <v>0</v>
      </c>
      <c r="DD53" t="s">
        <v>3</v>
      </c>
      <c r="DE53" t="s">
        <v>3</v>
      </c>
      <c r="DF53">
        <f t="shared" si="16"/>
        <v>0</v>
      </c>
      <c r="DG53">
        <f>ROUND(ROUND(AF53*AJ53,2)*CX53,2)</f>
        <v>2.38</v>
      </c>
      <c r="DH53">
        <f>ROUND(ROUND(AG53*AK53,2)*CX53,2)</f>
        <v>0</v>
      </c>
      <c r="DI53">
        <f t="shared" si="12"/>
        <v>0</v>
      </c>
      <c r="DJ53">
        <f>DG53</f>
        <v>2.38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ROW(Source!A55)</f>
        <v>55</v>
      </c>
      <c r="B54">
        <v>50468178</v>
      </c>
      <c r="C54">
        <v>50468455</v>
      </c>
      <c r="D54">
        <v>46170977</v>
      </c>
      <c r="E54">
        <v>1</v>
      </c>
      <c r="F54">
        <v>1</v>
      </c>
      <c r="G54">
        <v>30570983</v>
      </c>
      <c r="H54">
        <v>2</v>
      </c>
      <c r="I54" t="s">
        <v>238</v>
      </c>
      <c r="J54" t="s">
        <v>239</v>
      </c>
      <c r="K54" t="s">
        <v>240</v>
      </c>
      <c r="L54">
        <v>1368</v>
      </c>
      <c r="N54">
        <v>1011</v>
      </c>
      <c r="O54" t="s">
        <v>210</v>
      </c>
      <c r="P54" t="s">
        <v>210</v>
      </c>
      <c r="Q54">
        <v>1</v>
      </c>
      <c r="W54">
        <v>0</v>
      </c>
      <c r="X54">
        <v>-1840684430</v>
      </c>
      <c r="Y54">
        <f t="shared" si="17"/>
        <v>2.6510000000000002</v>
      </c>
      <c r="AA54">
        <v>0</v>
      </c>
      <c r="AB54">
        <v>7.34</v>
      </c>
      <c r="AC54">
        <v>0</v>
      </c>
      <c r="AD54">
        <v>0</v>
      </c>
      <c r="AE54">
        <v>0</v>
      </c>
      <c r="AF54">
        <v>0.8</v>
      </c>
      <c r="AG54">
        <v>0</v>
      </c>
      <c r="AH54">
        <v>0</v>
      </c>
      <c r="AI54">
        <v>1</v>
      </c>
      <c r="AJ54">
        <v>8.44</v>
      </c>
      <c r="AK54">
        <v>34.090000000000003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2.41</v>
      </c>
      <c r="AU54" t="s">
        <v>23</v>
      </c>
      <c r="AV54">
        <v>0</v>
      </c>
      <c r="AW54">
        <v>2</v>
      </c>
      <c r="AX54">
        <v>50468467</v>
      </c>
      <c r="AY54">
        <v>1</v>
      </c>
      <c r="AZ54">
        <v>2048</v>
      </c>
      <c r="BA54">
        <v>62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ROUND(Y54*Source!I55*DO54,9)</f>
        <v>0</v>
      </c>
      <c r="CX54">
        <f>ROUND(Y54*Source!I55,9)</f>
        <v>19.087199999999999</v>
      </c>
      <c r="CY54">
        <f>AB54</f>
        <v>7.34</v>
      </c>
      <c r="CZ54">
        <f>AF54</f>
        <v>0.8</v>
      </c>
      <c r="DA54">
        <f>AJ54</f>
        <v>8.44</v>
      </c>
      <c r="DB54">
        <f t="shared" si="18"/>
        <v>2.1230000000000002</v>
      </c>
      <c r="DC54">
        <f t="shared" si="19"/>
        <v>0</v>
      </c>
      <c r="DD54" t="s">
        <v>3</v>
      </c>
      <c r="DE54" t="s">
        <v>3</v>
      </c>
      <c r="DF54">
        <f t="shared" si="16"/>
        <v>0</v>
      </c>
      <c r="DG54">
        <f>ROUND(ROUND(AF54*AJ54,2)*CX54,2)</f>
        <v>128.84</v>
      </c>
      <c r="DH54">
        <f>ROUND(ROUND(AG54*AK54,2)*CX54,2)</f>
        <v>0</v>
      </c>
      <c r="DI54">
        <f t="shared" si="12"/>
        <v>0</v>
      </c>
      <c r="DJ54">
        <f>DG54</f>
        <v>128.84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ROW(Source!A55)</f>
        <v>55</v>
      </c>
      <c r="B55">
        <v>50468178</v>
      </c>
      <c r="C55">
        <v>50468455</v>
      </c>
      <c r="D55">
        <v>31135548</v>
      </c>
      <c r="E55">
        <v>1</v>
      </c>
      <c r="F55">
        <v>1</v>
      </c>
      <c r="G55">
        <v>30570983</v>
      </c>
      <c r="H55">
        <v>2</v>
      </c>
      <c r="I55" t="s">
        <v>241</v>
      </c>
      <c r="J55" t="s">
        <v>242</v>
      </c>
      <c r="K55" t="s">
        <v>243</v>
      </c>
      <c r="L55">
        <v>1367</v>
      </c>
      <c r="N55">
        <v>1011</v>
      </c>
      <c r="O55" t="s">
        <v>244</v>
      </c>
      <c r="P55" t="s">
        <v>244</v>
      </c>
      <c r="Q55">
        <v>1</v>
      </c>
      <c r="W55">
        <v>0</v>
      </c>
      <c r="X55">
        <v>2077975950</v>
      </c>
      <c r="Y55">
        <f t="shared" si="17"/>
        <v>0.17600000000000002</v>
      </c>
      <c r="AA55">
        <v>0</v>
      </c>
      <c r="AB55">
        <v>33.770000000000003</v>
      </c>
      <c r="AC55">
        <v>1.48</v>
      </c>
      <c r="AD55">
        <v>0</v>
      </c>
      <c r="AE55">
        <v>0</v>
      </c>
      <c r="AF55">
        <v>2.58</v>
      </c>
      <c r="AG55">
        <v>0.04</v>
      </c>
      <c r="AH55">
        <v>0</v>
      </c>
      <c r="AI55">
        <v>1</v>
      </c>
      <c r="AJ55">
        <v>12.04</v>
      </c>
      <c r="AK55">
        <v>34.090000000000003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0.16</v>
      </c>
      <c r="AU55" t="s">
        <v>23</v>
      </c>
      <c r="AV55">
        <v>0</v>
      </c>
      <c r="AW55">
        <v>2</v>
      </c>
      <c r="AX55">
        <v>50468468</v>
      </c>
      <c r="AY55">
        <v>1</v>
      </c>
      <c r="AZ55">
        <v>2048</v>
      </c>
      <c r="BA55">
        <v>63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ROUND(Y55*Source!I55*DO55,9)</f>
        <v>0</v>
      </c>
      <c r="CX55">
        <f>ROUND(Y55*Source!I55,9)</f>
        <v>1.2672000000000001</v>
      </c>
      <c r="CY55">
        <f>AB55</f>
        <v>33.770000000000003</v>
      </c>
      <c r="CZ55">
        <f>AF55</f>
        <v>2.58</v>
      </c>
      <c r="DA55">
        <f>AJ55</f>
        <v>12.04</v>
      </c>
      <c r="DB55">
        <f t="shared" si="18"/>
        <v>0.45100000000000001</v>
      </c>
      <c r="DC55">
        <f t="shared" si="19"/>
        <v>1.0999999999999999E-2</v>
      </c>
      <c r="DD55" t="s">
        <v>3</v>
      </c>
      <c r="DE55" t="s">
        <v>3</v>
      </c>
      <c r="DF55">
        <f t="shared" si="16"/>
        <v>0</v>
      </c>
      <c r="DG55">
        <f>ROUND(ROUND(AF55*AJ55,2)*CX55,2)</f>
        <v>39.36</v>
      </c>
      <c r="DH55">
        <f>ROUND(ROUND(AG55*AK55,2)*CX55,2)</f>
        <v>1.72</v>
      </c>
      <c r="DI55">
        <f t="shared" si="12"/>
        <v>0</v>
      </c>
      <c r="DJ55">
        <f>DG55</f>
        <v>39.36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ROW(Source!A55)</f>
        <v>55</v>
      </c>
      <c r="B56">
        <v>50468178</v>
      </c>
      <c r="C56">
        <v>50468455</v>
      </c>
      <c r="D56">
        <v>46170306</v>
      </c>
      <c r="E56">
        <v>1</v>
      </c>
      <c r="F56">
        <v>1</v>
      </c>
      <c r="G56">
        <v>30570983</v>
      </c>
      <c r="H56">
        <v>2</v>
      </c>
      <c r="I56" t="s">
        <v>245</v>
      </c>
      <c r="J56" t="s">
        <v>246</v>
      </c>
      <c r="K56" t="s">
        <v>247</v>
      </c>
      <c r="L56">
        <v>1368</v>
      </c>
      <c r="N56">
        <v>1011</v>
      </c>
      <c r="O56" t="s">
        <v>210</v>
      </c>
      <c r="P56" t="s">
        <v>210</v>
      </c>
      <c r="Q56">
        <v>1</v>
      </c>
      <c r="W56">
        <v>0</v>
      </c>
      <c r="X56">
        <v>1766156404</v>
      </c>
      <c r="Y56">
        <f t="shared" si="17"/>
        <v>0.96800000000000008</v>
      </c>
      <c r="AA56">
        <v>0</v>
      </c>
      <c r="AB56">
        <v>6.63</v>
      </c>
      <c r="AC56">
        <v>0</v>
      </c>
      <c r="AD56">
        <v>0</v>
      </c>
      <c r="AE56">
        <v>0</v>
      </c>
      <c r="AF56">
        <v>0.73</v>
      </c>
      <c r="AG56">
        <v>0</v>
      </c>
      <c r="AH56">
        <v>0</v>
      </c>
      <c r="AI56">
        <v>1</v>
      </c>
      <c r="AJ56">
        <v>8.36</v>
      </c>
      <c r="AK56">
        <v>34.090000000000003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0.88</v>
      </c>
      <c r="AU56" t="s">
        <v>23</v>
      </c>
      <c r="AV56">
        <v>0</v>
      </c>
      <c r="AW56">
        <v>2</v>
      </c>
      <c r="AX56">
        <v>50468469</v>
      </c>
      <c r="AY56">
        <v>1</v>
      </c>
      <c r="AZ56">
        <v>2048</v>
      </c>
      <c r="BA56">
        <v>64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ROUND(Y56*Source!I55*DO56,9)</f>
        <v>0</v>
      </c>
      <c r="CX56">
        <f>ROUND(Y56*Source!I55,9)</f>
        <v>6.9695999999999998</v>
      </c>
      <c r="CY56">
        <f>AB56</f>
        <v>6.63</v>
      </c>
      <c r="CZ56">
        <f>AF56</f>
        <v>0.73</v>
      </c>
      <c r="DA56">
        <f>AJ56</f>
        <v>8.36</v>
      </c>
      <c r="DB56">
        <f t="shared" si="18"/>
        <v>0.70399999999999996</v>
      </c>
      <c r="DC56">
        <f t="shared" si="19"/>
        <v>0</v>
      </c>
      <c r="DD56" t="s">
        <v>3</v>
      </c>
      <c r="DE56" t="s">
        <v>3</v>
      </c>
      <c r="DF56">
        <f t="shared" si="16"/>
        <v>0</v>
      </c>
      <c r="DG56">
        <f>ROUND(ROUND(AF56*AJ56,2)*CX56,2)</f>
        <v>42.51</v>
      </c>
      <c r="DH56">
        <f>ROUND(ROUND(AG56*AK56,2)*CX56,2)</f>
        <v>0</v>
      </c>
      <c r="DI56">
        <f t="shared" si="12"/>
        <v>0</v>
      </c>
      <c r="DJ56">
        <f>DG56</f>
        <v>42.51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ROW(Source!A55)</f>
        <v>55</v>
      </c>
      <c r="B57">
        <v>50468178</v>
      </c>
      <c r="C57">
        <v>50468455</v>
      </c>
      <c r="D57">
        <v>40406154</v>
      </c>
      <c r="E57">
        <v>30570983</v>
      </c>
      <c r="F57">
        <v>1</v>
      </c>
      <c r="G57">
        <v>30570983</v>
      </c>
      <c r="H57">
        <v>2</v>
      </c>
      <c r="I57" t="s">
        <v>226</v>
      </c>
      <c r="J57" t="s">
        <v>3</v>
      </c>
      <c r="K57" t="s">
        <v>227</v>
      </c>
      <c r="L57">
        <v>1344</v>
      </c>
      <c r="N57">
        <v>1008</v>
      </c>
      <c r="O57" t="s">
        <v>228</v>
      </c>
      <c r="P57" t="s">
        <v>228</v>
      </c>
      <c r="Q57">
        <v>1</v>
      </c>
      <c r="W57">
        <v>0</v>
      </c>
      <c r="X57">
        <v>-1180195794</v>
      </c>
      <c r="Y57">
        <f t="shared" si="17"/>
        <v>69.971000000000004</v>
      </c>
      <c r="AA57">
        <v>0</v>
      </c>
      <c r="AB57">
        <v>1.0900000000000001</v>
      </c>
      <c r="AC57">
        <v>0</v>
      </c>
      <c r="AD57">
        <v>0</v>
      </c>
      <c r="AE57">
        <v>0</v>
      </c>
      <c r="AF57">
        <v>1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5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63.61</v>
      </c>
      <c r="AU57" t="s">
        <v>23</v>
      </c>
      <c r="AV57">
        <v>0</v>
      </c>
      <c r="AW57">
        <v>2</v>
      </c>
      <c r="AX57">
        <v>50468470</v>
      </c>
      <c r="AY57">
        <v>1</v>
      </c>
      <c r="AZ57">
        <v>0</v>
      </c>
      <c r="BA57">
        <v>65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ROUND(Y57*Source!I55*DO57,9)</f>
        <v>0</v>
      </c>
      <c r="CX57">
        <f>ROUND(Y57*Source!I55,9)</f>
        <v>503.7912</v>
      </c>
      <c r="CY57">
        <f>AB57</f>
        <v>1.0900000000000001</v>
      </c>
      <c r="CZ57">
        <f>AF57</f>
        <v>1</v>
      </c>
      <c r="DA57">
        <f>AJ57</f>
        <v>1</v>
      </c>
      <c r="DB57">
        <f t="shared" si="18"/>
        <v>69.971000000000004</v>
      </c>
      <c r="DC57">
        <f t="shared" si="19"/>
        <v>0</v>
      </c>
      <c r="DD57" t="s">
        <v>3</v>
      </c>
      <c r="DE57" t="s">
        <v>3</v>
      </c>
      <c r="DF57">
        <f t="shared" si="16"/>
        <v>0</v>
      </c>
      <c r="DG57">
        <f t="shared" ref="DG57:DG72" si="20">ROUND(ROUND(AF57,2)*CX57,2)</f>
        <v>503.79</v>
      </c>
      <c r="DH57">
        <f t="shared" ref="DH57:DH72" si="21">ROUND(ROUND(AG57,2)*CX57,2)</f>
        <v>0</v>
      </c>
      <c r="DI57">
        <f t="shared" si="12"/>
        <v>0</v>
      </c>
      <c r="DJ57">
        <f>DG57</f>
        <v>503.79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ROW(Source!A55)</f>
        <v>55</v>
      </c>
      <c r="B58">
        <v>50468178</v>
      </c>
      <c r="C58">
        <v>50468455</v>
      </c>
      <c r="D58">
        <v>46137015</v>
      </c>
      <c r="E58">
        <v>1</v>
      </c>
      <c r="F58">
        <v>1</v>
      </c>
      <c r="G58">
        <v>30570983</v>
      </c>
      <c r="H58">
        <v>3</v>
      </c>
      <c r="I58" t="s">
        <v>95</v>
      </c>
      <c r="J58" t="s">
        <v>98</v>
      </c>
      <c r="K58" t="s">
        <v>96</v>
      </c>
      <c r="L58">
        <v>1327</v>
      </c>
      <c r="N58">
        <v>1005</v>
      </c>
      <c r="O58" t="s">
        <v>97</v>
      </c>
      <c r="P58" t="s">
        <v>97</v>
      </c>
      <c r="Q58">
        <v>1</v>
      </c>
      <c r="W58">
        <v>0</v>
      </c>
      <c r="X58">
        <v>276651832</v>
      </c>
      <c r="Y58">
        <f>AT58</f>
        <v>110</v>
      </c>
      <c r="AA58">
        <v>735.96</v>
      </c>
      <c r="AB58">
        <v>0</v>
      </c>
      <c r="AC58">
        <v>0</v>
      </c>
      <c r="AD58">
        <v>0</v>
      </c>
      <c r="AE58">
        <v>110.67</v>
      </c>
      <c r="AF58">
        <v>0</v>
      </c>
      <c r="AG58">
        <v>0</v>
      </c>
      <c r="AH58">
        <v>0</v>
      </c>
      <c r="AI58">
        <v>6.65</v>
      </c>
      <c r="AJ58">
        <v>1</v>
      </c>
      <c r="AK58">
        <v>1</v>
      </c>
      <c r="AL58">
        <v>1</v>
      </c>
      <c r="AM58">
        <v>0</v>
      </c>
      <c r="AN58">
        <v>0</v>
      </c>
      <c r="AO58">
        <v>0</v>
      </c>
      <c r="AP58">
        <v>1</v>
      </c>
      <c r="AQ58">
        <v>0</v>
      </c>
      <c r="AR58">
        <v>0</v>
      </c>
      <c r="AS58" t="s">
        <v>3</v>
      </c>
      <c r="AT58">
        <v>110</v>
      </c>
      <c r="AU58" t="s">
        <v>3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ROUND(Y58*Source!I55,9)</f>
        <v>792</v>
      </c>
      <c r="CY58">
        <f>AA58</f>
        <v>735.96</v>
      </c>
      <c r="CZ58">
        <f>AE58</f>
        <v>110.67</v>
      </c>
      <c r="DA58">
        <f>AI58</f>
        <v>6.65</v>
      </c>
      <c r="DB58">
        <f>ROUND(ROUND(AT58*CZ58,2),6)</f>
        <v>12173.7</v>
      </c>
      <c r="DC58">
        <f>ROUND(ROUND(AT58*AG58,2),6)</f>
        <v>0</v>
      </c>
      <c r="DD58" t="s">
        <v>3</v>
      </c>
      <c r="DE58" t="s">
        <v>3</v>
      </c>
      <c r="DF58">
        <f>ROUND(ROUND(AE58*AI58,2)*CX58,2)</f>
        <v>582880.31999999995</v>
      </c>
      <c r="DG58">
        <f t="shared" si="20"/>
        <v>0</v>
      </c>
      <c r="DH58">
        <f t="shared" si="21"/>
        <v>0</v>
      </c>
      <c r="DI58">
        <f t="shared" si="12"/>
        <v>0</v>
      </c>
      <c r="DJ58">
        <f>DF58</f>
        <v>582880.31999999995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ROW(Source!A55)</f>
        <v>55</v>
      </c>
      <c r="B59">
        <v>50468178</v>
      </c>
      <c r="C59">
        <v>50468455</v>
      </c>
      <c r="D59">
        <v>46137602</v>
      </c>
      <c r="E59">
        <v>1</v>
      </c>
      <c r="F59">
        <v>1</v>
      </c>
      <c r="G59">
        <v>30570983</v>
      </c>
      <c r="H59">
        <v>3</v>
      </c>
      <c r="I59" t="s">
        <v>100</v>
      </c>
      <c r="J59" t="s">
        <v>102</v>
      </c>
      <c r="K59" t="s">
        <v>101</v>
      </c>
      <c r="L59">
        <v>1348</v>
      </c>
      <c r="N59">
        <v>1009</v>
      </c>
      <c r="O59" t="s">
        <v>50</v>
      </c>
      <c r="P59" t="s">
        <v>50</v>
      </c>
      <c r="Q59">
        <v>1000</v>
      </c>
      <c r="W59">
        <v>0</v>
      </c>
      <c r="X59">
        <v>1008251139</v>
      </c>
      <c r="Y59">
        <f>AT59</f>
        <v>0.145624</v>
      </c>
      <c r="AA59">
        <v>53849.56</v>
      </c>
      <c r="AB59">
        <v>0</v>
      </c>
      <c r="AC59">
        <v>0</v>
      </c>
      <c r="AD59">
        <v>0</v>
      </c>
      <c r="AE59">
        <v>11580.55</v>
      </c>
      <c r="AF59">
        <v>0</v>
      </c>
      <c r="AG59">
        <v>0</v>
      </c>
      <c r="AH59">
        <v>0</v>
      </c>
      <c r="AI59">
        <v>4.6500000000000004</v>
      </c>
      <c r="AJ59">
        <v>1</v>
      </c>
      <c r="AK59">
        <v>1</v>
      </c>
      <c r="AL59">
        <v>1</v>
      </c>
      <c r="AM59">
        <v>0</v>
      </c>
      <c r="AN59">
        <v>0</v>
      </c>
      <c r="AO59">
        <v>0</v>
      </c>
      <c r="AP59">
        <v>1</v>
      </c>
      <c r="AQ59">
        <v>0</v>
      </c>
      <c r="AR59">
        <v>0</v>
      </c>
      <c r="AS59" t="s">
        <v>3</v>
      </c>
      <c r="AT59">
        <v>0.145624</v>
      </c>
      <c r="AU59" t="s">
        <v>3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ROUND(Y59*Source!I55,9)</f>
        <v>1.0484928</v>
      </c>
      <c r="CY59">
        <f>AA59</f>
        <v>53849.56</v>
      </c>
      <c r="CZ59">
        <f>AE59</f>
        <v>11580.55</v>
      </c>
      <c r="DA59">
        <f>AI59</f>
        <v>4.6500000000000004</v>
      </c>
      <c r="DB59">
        <f>ROUND(ROUND(AT59*CZ59,2),6)</f>
        <v>1686.41</v>
      </c>
      <c r="DC59">
        <f>ROUND(ROUND(AT59*AG59,2),6)</f>
        <v>0</v>
      </c>
      <c r="DD59" t="s">
        <v>3</v>
      </c>
      <c r="DE59" t="s">
        <v>3</v>
      </c>
      <c r="DF59">
        <f>ROUND(ROUND(AE59*AI59,2)*CX59,2)</f>
        <v>56460.88</v>
      </c>
      <c r="DG59">
        <f t="shared" si="20"/>
        <v>0</v>
      </c>
      <c r="DH59">
        <f t="shared" si="21"/>
        <v>0</v>
      </c>
      <c r="DI59">
        <f t="shared" si="12"/>
        <v>0</v>
      </c>
      <c r="DJ59">
        <f>DF59</f>
        <v>56460.88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ROW(Source!A55)</f>
        <v>55</v>
      </c>
      <c r="B60">
        <v>50468178</v>
      </c>
      <c r="C60">
        <v>50468455</v>
      </c>
      <c r="D60">
        <v>46139585</v>
      </c>
      <c r="E60">
        <v>1</v>
      </c>
      <c r="F60">
        <v>1</v>
      </c>
      <c r="G60">
        <v>30570983</v>
      </c>
      <c r="H60">
        <v>3</v>
      </c>
      <c r="I60" t="s">
        <v>248</v>
      </c>
      <c r="J60" t="s">
        <v>249</v>
      </c>
      <c r="K60" t="s">
        <v>250</v>
      </c>
      <c r="L60">
        <v>1348</v>
      </c>
      <c r="N60">
        <v>1009</v>
      </c>
      <c r="O60" t="s">
        <v>50</v>
      </c>
      <c r="P60" t="s">
        <v>50</v>
      </c>
      <c r="Q60">
        <v>1000</v>
      </c>
      <c r="W60">
        <v>0</v>
      </c>
      <c r="X60">
        <v>-1487841182</v>
      </c>
      <c r="Y60">
        <f>AT60</f>
        <v>1.0999999999999999E-2</v>
      </c>
      <c r="AA60">
        <v>109331.16</v>
      </c>
      <c r="AB60">
        <v>0</v>
      </c>
      <c r="AC60">
        <v>0</v>
      </c>
      <c r="AD60">
        <v>0</v>
      </c>
      <c r="AE60">
        <v>12654.07</v>
      </c>
      <c r="AF60">
        <v>0</v>
      </c>
      <c r="AG60">
        <v>0</v>
      </c>
      <c r="AH60">
        <v>0</v>
      </c>
      <c r="AI60">
        <v>8.64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1.0999999999999999E-2</v>
      </c>
      <c r="AU60" t="s">
        <v>3</v>
      </c>
      <c r="AV60">
        <v>0</v>
      </c>
      <c r="AW60">
        <v>2</v>
      </c>
      <c r="AX60">
        <v>50468471</v>
      </c>
      <c r="AY60">
        <v>1</v>
      </c>
      <c r="AZ60">
        <v>0</v>
      </c>
      <c r="BA60">
        <v>66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ROUND(Y60*Source!I55,9)</f>
        <v>7.9200000000000007E-2</v>
      </c>
      <c r="CY60">
        <f>AA60</f>
        <v>109331.16</v>
      </c>
      <c r="CZ60">
        <f>AE60</f>
        <v>12654.07</v>
      </c>
      <c r="DA60">
        <f>AI60</f>
        <v>8.64</v>
      </c>
      <c r="DB60">
        <f>ROUND(ROUND(AT60*CZ60,2),6)</f>
        <v>139.19</v>
      </c>
      <c r="DC60">
        <f>ROUND(ROUND(AT60*AG60,2),6)</f>
        <v>0</v>
      </c>
      <c r="DD60" t="s">
        <v>3</v>
      </c>
      <c r="DE60" t="s">
        <v>3</v>
      </c>
      <c r="DF60">
        <f>ROUND(ROUND(AE60*AI60,2)*CX60,2)</f>
        <v>8659.0300000000007</v>
      </c>
      <c r="DG60">
        <f t="shared" si="20"/>
        <v>0</v>
      </c>
      <c r="DH60">
        <f t="shared" si="21"/>
        <v>0</v>
      </c>
      <c r="DI60">
        <f t="shared" si="12"/>
        <v>0</v>
      </c>
      <c r="DJ60">
        <f>DF60</f>
        <v>8659.0300000000007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ROW(Source!A61)</f>
        <v>61</v>
      </c>
      <c r="B61">
        <v>50468181</v>
      </c>
      <c r="C61">
        <v>50468478</v>
      </c>
      <c r="D61">
        <v>40404405</v>
      </c>
      <c r="E61">
        <v>30570983</v>
      </c>
      <c r="F61">
        <v>1</v>
      </c>
      <c r="G61">
        <v>30570983</v>
      </c>
      <c r="H61">
        <v>1</v>
      </c>
      <c r="I61" t="s">
        <v>204</v>
      </c>
      <c r="J61" t="s">
        <v>3</v>
      </c>
      <c r="K61" t="s">
        <v>205</v>
      </c>
      <c r="L61">
        <v>1191</v>
      </c>
      <c r="N61">
        <v>1013</v>
      </c>
      <c r="O61" t="s">
        <v>206</v>
      </c>
      <c r="P61" t="s">
        <v>206</v>
      </c>
      <c r="Q61">
        <v>1</v>
      </c>
      <c r="W61">
        <v>0</v>
      </c>
      <c r="X61">
        <v>476480486</v>
      </c>
      <c r="Y61">
        <f t="shared" ref="Y61:Y68" si="22">(AT61*1.1)</f>
        <v>2105.4770000000003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1914.07</v>
      </c>
      <c r="AU61" t="s">
        <v>23</v>
      </c>
      <c r="AV61">
        <v>1</v>
      </c>
      <c r="AW61">
        <v>2</v>
      </c>
      <c r="AX61">
        <v>50468490</v>
      </c>
      <c r="AY61">
        <v>1</v>
      </c>
      <c r="AZ61">
        <v>2048</v>
      </c>
      <c r="BA61">
        <v>69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ROUND(AT61*Source!I61*AH61*AL61,2)</f>
        <v>0</v>
      </c>
      <c r="CV61">
        <f>ROUND(Y61*Source!I61,9)</f>
        <v>21.054770000000001</v>
      </c>
      <c r="CW61">
        <v>0</v>
      </c>
      <c r="CX61">
        <f>ROUND(Y61*Source!I61,9)</f>
        <v>21.054770000000001</v>
      </c>
      <c r="CY61">
        <f>AD61</f>
        <v>0</v>
      </c>
      <c r="CZ61">
        <f>AH61</f>
        <v>0</v>
      </c>
      <c r="DA61">
        <f>AL61</f>
        <v>1</v>
      </c>
      <c r="DB61">
        <f t="shared" ref="DB61:DB68" si="23">ROUND((ROUND(AT61*CZ61,2)*1.1),6)</f>
        <v>0</v>
      </c>
      <c r="DC61">
        <f t="shared" ref="DC61:DC68" si="24">ROUND((ROUND(AT61*AG61,2)*1.1),6)</f>
        <v>0</v>
      </c>
      <c r="DD61" t="s">
        <v>3</v>
      </c>
      <c r="DE61" t="s">
        <v>3</v>
      </c>
      <c r="DF61">
        <f t="shared" ref="DF61:DF79" si="25">ROUND(ROUND(AE61,2)*CX61,2)</f>
        <v>0</v>
      </c>
      <c r="DG61">
        <f t="shared" si="20"/>
        <v>0</v>
      </c>
      <c r="DH61">
        <f t="shared" si="21"/>
        <v>0</v>
      </c>
      <c r="DI61">
        <f t="shared" si="12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ROW(Source!A61)</f>
        <v>61</v>
      </c>
      <c r="B62">
        <v>50468181</v>
      </c>
      <c r="C62">
        <v>50468478</v>
      </c>
      <c r="D62">
        <v>31135194</v>
      </c>
      <c r="E62">
        <v>1</v>
      </c>
      <c r="F62">
        <v>1</v>
      </c>
      <c r="G62">
        <v>30570983</v>
      </c>
      <c r="H62">
        <v>2</v>
      </c>
      <c r="I62" t="s">
        <v>251</v>
      </c>
      <c r="J62" t="s">
        <v>252</v>
      </c>
      <c r="K62" t="s">
        <v>253</v>
      </c>
      <c r="L62">
        <v>1367</v>
      </c>
      <c r="N62">
        <v>1011</v>
      </c>
      <c r="O62" t="s">
        <v>244</v>
      </c>
      <c r="P62" t="s">
        <v>244</v>
      </c>
      <c r="Q62">
        <v>1</v>
      </c>
      <c r="W62">
        <v>0</v>
      </c>
      <c r="X62">
        <v>2047730010</v>
      </c>
      <c r="Y62">
        <f t="shared" si="22"/>
        <v>262.84500000000003</v>
      </c>
      <c r="AA62">
        <v>0</v>
      </c>
      <c r="AB62">
        <v>43.4</v>
      </c>
      <c r="AC62">
        <v>2.68</v>
      </c>
      <c r="AD62">
        <v>0</v>
      </c>
      <c r="AE62">
        <v>0</v>
      </c>
      <c r="AF62">
        <v>43.4</v>
      </c>
      <c r="AG62">
        <v>2.68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238.95</v>
      </c>
      <c r="AU62" t="s">
        <v>23</v>
      </c>
      <c r="AV62">
        <v>0</v>
      </c>
      <c r="AW62">
        <v>2</v>
      </c>
      <c r="AX62">
        <v>50468491</v>
      </c>
      <c r="AY62">
        <v>1</v>
      </c>
      <c r="AZ62">
        <v>0</v>
      </c>
      <c r="BA62">
        <v>70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ROUND(Y62*Source!I61*DO62,9)</f>
        <v>0</v>
      </c>
      <c r="CX62">
        <f>ROUND(Y62*Source!I61,9)</f>
        <v>2.62845</v>
      </c>
      <c r="CY62">
        <f t="shared" ref="CY62:CY68" si="26">AB62</f>
        <v>43.4</v>
      </c>
      <c r="CZ62">
        <f t="shared" ref="CZ62:CZ68" si="27">AF62</f>
        <v>43.4</v>
      </c>
      <c r="DA62">
        <f t="shared" ref="DA62:DA68" si="28">AJ62</f>
        <v>1</v>
      </c>
      <c r="DB62">
        <f t="shared" si="23"/>
        <v>11407.473</v>
      </c>
      <c r="DC62">
        <f t="shared" si="24"/>
        <v>704.42899999999997</v>
      </c>
      <c r="DD62" t="s">
        <v>3</v>
      </c>
      <c r="DE62" t="s">
        <v>3</v>
      </c>
      <c r="DF62">
        <f t="shared" si="25"/>
        <v>0</v>
      </c>
      <c r="DG62">
        <f t="shared" si="20"/>
        <v>114.07</v>
      </c>
      <c r="DH62">
        <f t="shared" si="21"/>
        <v>7.04</v>
      </c>
      <c r="DI62">
        <f t="shared" si="12"/>
        <v>0</v>
      </c>
      <c r="DJ62">
        <f t="shared" ref="DJ62:DJ68" si="29">DG62</f>
        <v>114.07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ROW(Source!A61)</f>
        <v>61</v>
      </c>
      <c r="B63">
        <v>50468181</v>
      </c>
      <c r="C63">
        <v>50468478</v>
      </c>
      <c r="D63">
        <v>46170867</v>
      </c>
      <c r="E63">
        <v>1</v>
      </c>
      <c r="F63">
        <v>1</v>
      </c>
      <c r="G63">
        <v>30570983</v>
      </c>
      <c r="H63">
        <v>2</v>
      </c>
      <c r="I63" t="s">
        <v>214</v>
      </c>
      <c r="J63" t="s">
        <v>215</v>
      </c>
      <c r="K63" t="s">
        <v>216</v>
      </c>
      <c r="L63">
        <v>1368</v>
      </c>
      <c r="N63">
        <v>1011</v>
      </c>
      <c r="O63" t="s">
        <v>210</v>
      </c>
      <c r="P63" t="s">
        <v>210</v>
      </c>
      <c r="Q63">
        <v>1</v>
      </c>
      <c r="W63">
        <v>0</v>
      </c>
      <c r="X63">
        <v>-7781208</v>
      </c>
      <c r="Y63">
        <f t="shared" si="22"/>
        <v>20.031000000000002</v>
      </c>
      <c r="AA63">
        <v>0</v>
      </c>
      <c r="AB63">
        <v>83.1</v>
      </c>
      <c r="AC63">
        <v>12.62</v>
      </c>
      <c r="AD63">
        <v>0</v>
      </c>
      <c r="AE63">
        <v>0</v>
      </c>
      <c r="AF63">
        <v>83.1</v>
      </c>
      <c r="AG63">
        <v>12.62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18.21</v>
      </c>
      <c r="AU63" t="s">
        <v>23</v>
      </c>
      <c r="AV63">
        <v>0</v>
      </c>
      <c r="AW63">
        <v>2</v>
      </c>
      <c r="AX63">
        <v>50468492</v>
      </c>
      <c r="AY63">
        <v>1</v>
      </c>
      <c r="AZ63">
        <v>2048</v>
      </c>
      <c r="BA63">
        <v>71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ROUND(Y63*Source!I61*DO63,9)</f>
        <v>0</v>
      </c>
      <c r="CX63">
        <f>ROUND(Y63*Source!I61,9)</f>
        <v>0.20030999999999999</v>
      </c>
      <c r="CY63">
        <f t="shared" si="26"/>
        <v>83.1</v>
      </c>
      <c r="CZ63">
        <f t="shared" si="27"/>
        <v>83.1</v>
      </c>
      <c r="DA63">
        <f t="shared" si="28"/>
        <v>1</v>
      </c>
      <c r="DB63">
        <f t="shared" si="23"/>
        <v>1664.575</v>
      </c>
      <c r="DC63">
        <f t="shared" si="24"/>
        <v>252.791</v>
      </c>
      <c r="DD63" t="s">
        <v>3</v>
      </c>
      <c r="DE63" t="s">
        <v>3</v>
      </c>
      <c r="DF63">
        <f t="shared" si="25"/>
        <v>0</v>
      </c>
      <c r="DG63">
        <f t="shared" si="20"/>
        <v>16.649999999999999</v>
      </c>
      <c r="DH63">
        <f t="shared" si="21"/>
        <v>2.5299999999999998</v>
      </c>
      <c r="DI63">
        <f t="shared" si="12"/>
        <v>0</v>
      </c>
      <c r="DJ63">
        <f t="shared" si="29"/>
        <v>16.649999999999999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ROW(Source!A61)</f>
        <v>61</v>
      </c>
      <c r="B64">
        <v>50468181</v>
      </c>
      <c r="C64">
        <v>50468478</v>
      </c>
      <c r="D64">
        <v>46170920</v>
      </c>
      <c r="E64">
        <v>1</v>
      </c>
      <c r="F64">
        <v>1</v>
      </c>
      <c r="G64">
        <v>30570983</v>
      </c>
      <c r="H64">
        <v>2</v>
      </c>
      <c r="I64" t="s">
        <v>254</v>
      </c>
      <c r="J64" t="s">
        <v>255</v>
      </c>
      <c r="K64" t="s">
        <v>256</v>
      </c>
      <c r="L64">
        <v>1368</v>
      </c>
      <c r="N64">
        <v>1011</v>
      </c>
      <c r="O64" t="s">
        <v>210</v>
      </c>
      <c r="P64" t="s">
        <v>210</v>
      </c>
      <c r="Q64">
        <v>1</v>
      </c>
      <c r="W64">
        <v>0</v>
      </c>
      <c r="X64">
        <v>1578497932</v>
      </c>
      <c r="Y64">
        <f t="shared" si="22"/>
        <v>3.5200000000000005</v>
      </c>
      <c r="AA64">
        <v>0</v>
      </c>
      <c r="AB64">
        <v>0.42</v>
      </c>
      <c r="AC64">
        <v>0</v>
      </c>
      <c r="AD64">
        <v>0</v>
      </c>
      <c r="AE64">
        <v>0</v>
      </c>
      <c r="AF64">
        <v>0.42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3.2</v>
      </c>
      <c r="AU64" t="s">
        <v>23</v>
      </c>
      <c r="AV64">
        <v>0</v>
      </c>
      <c r="AW64">
        <v>2</v>
      </c>
      <c r="AX64">
        <v>50468494</v>
      </c>
      <c r="AY64">
        <v>1</v>
      </c>
      <c r="AZ64">
        <v>2048</v>
      </c>
      <c r="BA64">
        <v>72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ROUND(Y64*Source!I61*DO64,9)</f>
        <v>0</v>
      </c>
      <c r="CX64">
        <f>ROUND(Y64*Source!I61,9)</f>
        <v>3.5200000000000002E-2</v>
      </c>
      <c r="CY64">
        <f t="shared" si="26"/>
        <v>0.42</v>
      </c>
      <c r="CZ64">
        <f t="shared" si="27"/>
        <v>0.42</v>
      </c>
      <c r="DA64">
        <f t="shared" si="28"/>
        <v>1</v>
      </c>
      <c r="DB64">
        <f t="shared" si="23"/>
        <v>1.474</v>
      </c>
      <c r="DC64">
        <f t="shared" si="24"/>
        <v>0</v>
      </c>
      <c r="DD64" t="s">
        <v>3</v>
      </c>
      <c r="DE64" t="s">
        <v>3</v>
      </c>
      <c r="DF64">
        <f t="shared" si="25"/>
        <v>0</v>
      </c>
      <c r="DG64">
        <f t="shared" si="20"/>
        <v>0.01</v>
      </c>
      <c r="DH64">
        <f t="shared" si="21"/>
        <v>0</v>
      </c>
      <c r="DI64">
        <f t="shared" si="12"/>
        <v>0</v>
      </c>
      <c r="DJ64">
        <f t="shared" si="29"/>
        <v>0.01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ROW(Source!A61)</f>
        <v>61</v>
      </c>
      <c r="B65">
        <v>50468181</v>
      </c>
      <c r="C65">
        <v>50468478</v>
      </c>
      <c r="D65">
        <v>46170215</v>
      </c>
      <c r="E65">
        <v>1</v>
      </c>
      <c r="F65">
        <v>1</v>
      </c>
      <c r="G65">
        <v>30570983</v>
      </c>
      <c r="H65">
        <v>2</v>
      </c>
      <c r="I65" t="s">
        <v>217</v>
      </c>
      <c r="J65" t="s">
        <v>218</v>
      </c>
      <c r="K65" t="s">
        <v>219</v>
      </c>
      <c r="L65">
        <v>1368</v>
      </c>
      <c r="N65">
        <v>1011</v>
      </c>
      <c r="O65" t="s">
        <v>210</v>
      </c>
      <c r="P65" t="s">
        <v>210</v>
      </c>
      <c r="Q65">
        <v>1</v>
      </c>
      <c r="W65">
        <v>0</v>
      </c>
      <c r="X65">
        <v>922387863</v>
      </c>
      <c r="Y65">
        <f t="shared" si="22"/>
        <v>20.031000000000002</v>
      </c>
      <c r="AA65">
        <v>0</v>
      </c>
      <c r="AB65">
        <v>179.17</v>
      </c>
      <c r="AC65">
        <v>16.93</v>
      </c>
      <c r="AD65">
        <v>0</v>
      </c>
      <c r="AE65">
        <v>0</v>
      </c>
      <c r="AF65">
        <v>179.17</v>
      </c>
      <c r="AG65">
        <v>16.93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18.21</v>
      </c>
      <c r="AU65" t="s">
        <v>23</v>
      </c>
      <c r="AV65">
        <v>0</v>
      </c>
      <c r="AW65">
        <v>2</v>
      </c>
      <c r="AX65">
        <v>50468493</v>
      </c>
      <c r="AY65">
        <v>1</v>
      </c>
      <c r="AZ65">
        <v>2048</v>
      </c>
      <c r="BA65">
        <v>73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ROUND(Y65*Source!I61*DO65,9)</f>
        <v>0</v>
      </c>
      <c r="CX65">
        <f>ROUND(Y65*Source!I61,9)</f>
        <v>0.20030999999999999</v>
      </c>
      <c r="CY65">
        <f t="shared" si="26"/>
        <v>179.17</v>
      </c>
      <c r="CZ65">
        <f t="shared" si="27"/>
        <v>179.17</v>
      </c>
      <c r="DA65">
        <f t="shared" si="28"/>
        <v>1</v>
      </c>
      <c r="DB65">
        <f t="shared" si="23"/>
        <v>3588.9589999999998</v>
      </c>
      <c r="DC65">
        <f t="shared" si="24"/>
        <v>339.13</v>
      </c>
      <c r="DD65" t="s">
        <v>3</v>
      </c>
      <c r="DE65" t="s">
        <v>3</v>
      </c>
      <c r="DF65">
        <f t="shared" si="25"/>
        <v>0</v>
      </c>
      <c r="DG65">
        <f t="shared" si="20"/>
        <v>35.89</v>
      </c>
      <c r="DH65">
        <f t="shared" si="21"/>
        <v>3.39</v>
      </c>
      <c r="DI65">
        <f t="shared" ref="DI65:DI88" si="30">ROUND(ROUND(AH65,2)*CX65,2)</f>
        <v>0</v>
      </c>
      <c r="DJ65">
        <f t="shared" si="29"/>
        <v>35.89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ROW(Source!A61)</f>
        <v>61</v>
      </c>
      <c r="B66">
        <v>50468181</v>
      </c>
      <c r="C66">
        <v>50468478</v>
      </c>
      <c r="D66">
        <v>46170449</v>
      </c>
      <c r="E66">
        <v>1</v>
      </c>
      <c r="F66">
        <v>1</v>
      </c>
      <c r="G66">
        <v>30570983</v>
      </c>
      <c r="H66">
        <v>2</v>
      </c>
      <c r="I66" t="s">
        <v>257</v>
      </c>
      <c r="J66" t="s">
        <v>258</v>
      </c>
      <c r="K66" t="s">
        <v>259</v>
      </c>
      <c r="L66">
        <v>1368</v>
      </c>
      <c r="N66">
        <v>1011</v>
      </c>
      <c r="O66" t="s">
        <v>210</v>
      </c>
      <c r="P66" t="s">
        <v>210</v>
      </c>
      <c r="Q66">
        <v>1</v>
      </c>
      <c r="W66">
        <v>0</v>
      </c>
      <c r="X66">
        <v>-858971667</v>
      </c>
      <c r="Y66">
        <f t="shared" si="22"/>
        <v>153.12</v>
      </c>
      <c r="AA66">
        <v>0</v>
      </c>
      <c r="AB66">
        <v>0.42</v>
      </c>
      <c r="AC66">
        <v>0</v>
      </c>
      <c r="AD66">
        <v>0</v>
      </c>
      <c r="AE66">
        <v>0</v>
      </c>
      <c r="AF66">
        <v>0.42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139.19999999999999</v>
      </c>
      <c r="AU66" t="s">
        <v>23</v>
      </c>
      <c r="AV66">
        <v>0</v>
      </c>
      <c r="AW66">
        <v>2</v>
      </c>
      <c r="AX66">
        <v>50468495</v>
      </c>
      <c r="AY66">
        <v>1</v>
      </c>
      <c r="AZ66">
        <v>0</v>
      </c>
      <c r="BA66">
        <v>74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ROUND(Y66*Source!I61*DO66,9)</f>
        <v>0</v>
      </c>
      <c r="CX66">
        <f>ROUND(Y66*Source!I61,9)</f>
        <v>1.5311999999999999</v>
      </c>
      <c r="CY66">
        <f t="shared" si="26"/>
        <v>0.42</v>
      </c>
      <c r="CZ66">
        <f t="shared" si="27"/>
        <v>0.42</v>
      </c>
      <c r="DA66">
        <f t="shared" si="28"/>
        <v>1</v>
      </c>
      <c r="DB66">
        <f t="shared" si="23"/>
        <v>64.305999999999997</v>
      </c>
      <c r="DC66">
        <f t="shared" si="24"/>
        <v>0</v>
      </c>
      <c r="DD66" t="s">
        <v>3</v>
      </c>
      <c r="DE66" t="s">
        <v>3</v>
      </c>
      <c r="DF66">
        <f t="shared" si="25"/>
        <v>0</v>
      </c>
      <c r="DG66">
        <f t="shared" si="20"/>
        <v>0.64</v>
      </c>
      <c r="DH66">
        <f t="shared" si="21"/>
        <v>0</v>
      </c>
      <c r="DI66">
        <f t="shared" si="30"/>
        <v>0</v>
      </c>
      <c r="DJ66">
        <f t="shared" si="29"/>
        <v>0.64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ROW(Source!A61)</f>
        <v>61</v>
      </c>
      <c r="B67">
        <v>50468181</v>
      </c>
      <c r="C67">
        <v>50468478</v>
      </c>
      <c r="D67">
        <v>46170509</v>
      </c>
      <c r="E67">
        <v>1</v>
      </c>
      <c r="F67">
        <v>1</v>
      </c>
      <c r="G67">
        <v>30570983</v>
      </c>
      <c r="H67">
        <v>2</v>
      </c>
      <c r="I67" t="s">
        <v>260</v>
      </c>
      <c r="J67" t="s">
        <v>261</v>
      </c>
      <c r="K67" t="s">
        <v>262</v>
      </c>
      <c r="L67">
        <v>1368</v>
      </c>
      <c r="N67">
        <v>1011</v>
      </c>
      <c r="O67" t="s">
        <v>210</v>
      </c>
      <c r="P67" t="s">
        <v>210</v>
      </c>
      <c r="Q67">
        <v>1</v>
      </c>
      <c r="W67">
        <v>0</v>
      </c>
      <c r="X67">
        <v>2120447496</v>
      </c>
      <c r="Y67">
        <f t="shared" si="22"/>
        <v>25.52</v>
      </c>
      <c r="AA67">
        <v>0</v>
      </c>
      <c r="AB67">
        <v>166.63</v>
      </c>
      <c r="AC67">
        <v>14.54</v>
      </c>
      <c r="AD67">
        <v>0</v>
      </c>
      <c r="AE67">
        <v>0</v>
      </c>
      <c r="AF67">
        <v>166.63</v>
      </c>
      <c r="AG67">
        <v>14.54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23.2</v>
      </c>
      <c r="AU67" t="s">
        <v>23</v>
      </c>
      <c r="AV67">
        <v>0</v>
      </c>
      <c r="AW67">
        <v>2</v>
      </c>
      <c r="AX67">
        <v>50468496</v>
      </c>
      <c r="AY67">
        <v>1</v>
      </c>
      <c r="AZ67">
        <v>0</v>
      </c>
      <c r="BA67">
        <v>75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ROUND(Y67*Source!I61*DO67,9)</f>
        <v>0</v>
      </c>
      <c r="CX67">
        <f>ROUND(Y67*Source!I61,9)</f>
        <v>0.25519999999999998</v>
      </c>
      <c r="CY67">
        <f t="shared" si="26"/>
        <v>166.63</v>
      </c>
      <c r="CZ67">
        <f t="shared" si="27"/>
        <v>166.63</v>
      </c>
      <c r="DA67">
        <f t="shared" si="28"/>
        <v>1</v>
      </c>
      <c r="DB67">
        <f t="shared" si="23"/>
        <v>4252.402</v>
      </c>
      <c r="DC67">
        <f t="shared" si="24"/>
        <v>371.06299999999999</v>
      </c>
      <c r="DD67" t="s">
        <v>3</v>
      </c>
      <c r="DE67" t="s">
        <v>3</v>
      </c>
      <c r="DF67">
        <f t="shared" si="25"/>
        <v>0</v>
      </c>
      <c r="DG67">
        <f t="shared" si="20"/>
        <v>42.52</v>
      </c>
      <c r="DH67">
        <f t="shared" si="21"/>
        <v>3.71</v>
      </c>
      <c r="DI67">
        <f t="shared" si="30"/>
        <v>0</v>
      </c>
      <c r="DJ67">
        <f t="shared" si="29"/>
        <v>42.52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ROW(Source!A61)</f>
        <v>61</v>
      </c>
      <c r="B68">
        <v>50468181</v>
      </c>
      <c r="C68">
        <v>50468478</v>
      </c>
      <c r="D68">
        <v>40406154</v>
      </c>
      <c r="E68">
        <v>30570983</v>
      </c>
      <c r="F68">
        <v>1</v>
      </c>
      <c r="G68">
        <v>30570983</v>
      </c>
      <c r="H68">
        <v>2</v>
      </c>
      <c r="I68" t="s">
        <v>226</v>
      </c>
      <c r="J68" t="s">
        <v>3</v>
      </c>
      <c r="K68" t="s">
        <v>227</v>
      </c>
      <c r="L68">
        <v>1344</v>
      </c>
      <c r="N68">
        <v>1008</v>
      </c>
      <c r="O68" t="s">
        <v>228</v>
      </c>
      <c r="P68" t="s">
        <v>228</v>
      </c>
      <c r="Q68">
        <v>1</v>
      </c>
      <c r="W68">
        <v>0</v>
      </c>
      <c r="X68">
        <v>-1180195794</v>
      </c>
      <c r="Y68">
        <f t="shared" si="22"/>
        <v>3.3000000000000002E-2</v>
      </c>
      <c r="AA68">
        <v>0</v>
      </c>
      <c r="AB68">
        <v>1</v>
      </c>
      <c r="AC68">
        <v>0</v>
      </c>
      <c r="AD68">
        <v>0</v>
      </c>
      <c r="AE68">
        <v>0</v>
      </c>
      <c r="AF68">
        <v>1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0.03</v>
      </c>
      <c r="AU68" t="s">
        <v>23</v>
      </c>
      <c r="AV68">
        <v>0</v>
      </c>
      <c r="AW68">
        <v>2</v>
      </c>
      <c r="AX68">
        <v>50468497</v>
      </c>
      <c r="AY68">
        <v>1</v>
      </c>
      <c r="AZ68">
        <v>0</v>
      </c>
      <c r="BA68">
        <v>76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ROUND(Y68*Source!I61*DO68,9)</f>
        <v>0</v>
      </c>
      <c r="CX68">
        <f>ROUND(Y68*Source!I61,9)</f>
        <v>3.3E-4</v>
      </c>
      <c r="CY68">
        <f t="shared" si="26"/>
        <v>1</v>
      </c>
      <c r="CZ68">
        <f t="shared" si="27"/>
        <v>1</v>
      </c>
      <c r="DA68">
        <f t="shared" si="28"/>
        <v>1</v>
      </c>
      <c r="DB68">
        <f t="shared" si="23"/>
        <v>3.3000000000000002E-2</v>
      </c>
      <c r="DC68">
        <f t="shared" si="24"/>
        <v>0</v>
      </c>
      <c r="DD68" t="s">
        <v>3</v>
      </c>
      <c r="DE68" t="s">
        <v>3</v>
      </c>
      <c r="DF68">
        <f t="shared" si="25"/>
        <v>0</v>
      </c>
      <c r="DG68">
        <f t="shared" si="20"/>
        <v>0</v>
      </c>
      <c r="DH68">
        <f t="shared" si="21"/>
        <v>0</v>
      </c>
      <c r="DI68">
        <f t="shared" si="30"/>
        <v>0</v>
      </c>
      <c r="DJ68">
        <f t="shared" si="29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ROW(Source!A61)</f>
        <v>61</v>
      </c>
      <c r="B69">
        <v>50468181</v>
      </c>
      <c r="C69">
        <v>50468478</v>
      </c>
      <c r="D69">
        <v>46136754</v>
      </c>
      <c r="E69">
        <v>1</v>
      </c>
      <c r="F69">
        <v>1</v>
      </c>
      <c r="G69">
        <v>30570983</v>
      </c>
      <c r="H69">
        <v>3</v>
      </c>
      <c r="I69" t="s">
        <v>263</v>
      </c>
      <c r="J69" t="s">
        <v>264</v>
      </c>
      <c r="K69" t="s">
        <v>265</v>
      </c>
      <c r="L69">
        <v>1339</v>
      </c>
      <c r="N69">
        <v>1007</v>
      </c>
      <c r="O69" t="s">
        <v>31</v>
      </c>
      <c r="P69" t="s">
        <v>31</v>
      </c>
      <c r="Q69">
        <v>1</v>
      </c>
      <c r="W69">
        <v>0</v>
      </c>
      <c r="X69">
        <v>85662078</v>
      </c>
      <c r="Y69">
        <f>AT69</f>
        <v>1.62</v>
      </c>
      <c r="AA69">
        <v>228.06</v>
      </c>
      <c r="AB69">
        <v>0</v>
      </c>
      <c r="AC69">
        <v>0</v>
      </c>
      <c r="AD69">
        <v>0</v>
      </c>
      <c r="AE69">
        <v>228.06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1.62</v>
      </c>
      <c r="AU69" t="s">
        <v>3</v>
      </c>
      <c r="AV69">
        <v>0</v>
      </c>
      <c r="AW69">
        <v>2</v>
      </c>
      <c r="AX69">
        <v>50468498</v>
      </c>
      <c r="AY69">
        <v>1</v>
      </c>
      <c r="AZ69">
        <v>0</v>
      </c>
      <c r="BA69">
        <v>77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ROUND(Y69*Source!I61,9)</f>
        <v>1.6199999999999999E-2</v>
      </c>
      <c r="CY69">
        <f>AA69</f>
        <v>228.06</v>
      </c>
      <c r="CZ69">
        <f>AE69</f>
        <v>228.06</v>
      </c>
      <c r="DA69">
        <f>AI69</f>
        <v>1</v>
      </c>
      <c r="DB69">
        <f>ROUND(ROUND(AT69*CZ69,2),6)</f>
        <v>369.46</v>
      </c>
      <c r="DC69">
        <f>ROUND(ROUND(AT69*AG69,2),6)</f>
        <v>0</v>
      </c>
      <c r="DD69" t="s">
        <v>3</v>
      </c>
      <c r="DE69" t="s">
        <v>3</v>
      </c>
      <c r="DF69">
        <f t="shared" si="25"/>
        <v>3.69</v>
      </c>
      <c r="DG69">
        <f t="shared" si="20"/>
        <v>0</v>
      </c>
      <c r="DH69">
        <f t="shared" si="21"/>
        <v>0</v>
      </c>
      <c r="DI69">
        <f t="shared" si="30"/>
        <v>0</v>
      </c>
      <c r="DJ69">
        <f>DF69</f>
        <v>3.69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ROW(Source!A61)</f>
        <v>61</v>
      </c>
      <c r="B70">
        <v>50468181</v>
      </c>
      <c r="C70">
        <v>50468478</v>
      </c>
      <c r="D70">
        <v>46136783</v>
      </c>
      <c r="E70">
        <v>1</v>
      </c>
      <c r="F70">
        <v>1</v>
      </c>
      <c r="G70">
        <v>30570983</v>
      </c>
      <c r="H70">
        <v>3</v>
      </c>
      <c r="I70" t="s">
        <v>220</v>
      </c>
      <c r="J70" t="s">
        <v>221</v>
      </c>
      <c r="K70" t="s">
        <v>222</v>
      </c>
      <c r="L70">
        <v>1348</v>
      </c>
      <c r="N70">
        <v>1009</v>
      </c>
      <c r="O70" t="s">
        <v>50</v>
      </c>
      <c r="P70" t="s">
        <v>50</v>
      </c>
      <c r="Q70">
        <v>1000</v>
      </c>
      <c r="W70">
        <v>0</v>
      </c>
      <c r="X70">
        <v>-1786357970</v>
      </c>
      <c r="Y70">
        <f>AT70</f>
        <v>5.0999999999999997E-2</v>
      </c>
      <c r="AA70">
        <v>7191.81</v>
      </c>
      <c r="AB70">
        <v>0</v>
      </c>
      <c r="AC70">
        <v>0</v>
      </c>
      <c r="AD70">
        <v>0</v>
      </c>
      <c r="AE70">
        <v>7191.81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5.0999999999999997E-2</v>
      </c>
      <c r="AU70" t="s">
        <v>3</v>
      </c>
      <c r="AV70">
        <v>0</v>
      </c>
      <c r="AW70">
        <v>2</v>
      </c>
      <c r="AX70">
        <v>50468499</v>
      </c>
      <c r="AY70">
        <v>1</v>
      </c>
      <c r="AZ70">
        <v>0</v>
      </c>
      <c r="BA70">
        <v>78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ROUND(Y70*Source!I61,9)</f>
        <v>5.1000000000000004E-4</v>
      </c>
      <c r="CY70">
        <f>AA70</f>
        <v>7191.81</v>
      </c>
      <c r="CZ70">
        <f>AE70</f>
        <v>7191.81</v>
      </c>
      <c r="DA70">
        <f>AI70</f>
        <v>1</v>
      </c>
      <c r="DB70">
        <f>ROUND(ROUND(AT70*CZ70,2),6)</f>
        <v>366.78</v>
      </c>
      <c r="DC70">
        <f>ROUND(ROUND(AT70*AG70,2),6)</f>
        <v>0</v>
      </c>
      <c r="DD70" t="s">
        <v>3</v>
      </c>
      <c r="DE70" t="s">
        <v>3</v>
      </c>
      <c r="DF70">
        <f t="shared" si="25"/>
        <v>3.67</v>
      </c>
      <c r="DG70">
        <f t="shared" si="20"/>
        <v>0</v>
      </c>
      <c r="DH70">
        <f t="shared" si="21"/>
        <v>0</v>
      </c>
      <c r="DI70">
        <f t="shared" si="30"/>
        <v>0</v>
      </c>
      <c r="DJ70">
        <f>DF70</f>
        <v>3.67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ROW(Source!A61)</f>
        <v>61</v>
      </c>
      <c r="B71">
        <v>50468181</v>
      </c>
      <c r="C71">
        <v>50468478</v>
      </c>
      <c r="D71">
        <v>46138441</v>
      </c>
      <c r="E71">
        <v>1</v>
      </c>
      <c r="F71">
        <v>1</v>
      </c>
      <c r="G71">
        <v>30570983</v>
      </c>
      <c r="H71">
        <v>3</v>
      </c>
      <c r="I71" t="s">
        <v>266</v>
      </c>
      <c r="J71" t="s">
        <v>267</v>
      </c>
      <c r="K71" t="s">
        <v>268</v>
      </c>
      <c r="L71">
        <v>1339</v>
      </c>
      <c r="N71">
        <v>1007</v>
      </c>
      <c r="O71" t="s">
        <v>31</v>
      </c>
      <c r="P71" t="s">
        <v>31</v>
      </c>
      <c r="Q71">
        <v>1</v>
      </c>
      <c r="W71">
        <v>0</v>
      </c>
      <c r="X71">
        <v>-1134778377</v>
      </c>
      <c r="Y71">
        <f>AT71</f>
        <v>29.1</v>
      </c>
      <c r="AA71">
        <v>745.24</v>
      </c>
      <c r="AB71">
        <v>0</v>
      </c>
      <c r="AC71">
        <v>0</v>
      </c>
      <c r="AD71">
        <v>0</v>
      </c>
      <c r="AE71">
        <v>745.24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29.1</v>
      </c>
      <c r="AU71" t="s">
        <v>3</v>
      </c>
      <c r="AV71">
        <v>0</v>
      </c>
      <c r="AW71">
        <v>2</v>
      </c>
      <c r="AX71">
        <v>50468500</v>
      </c>
      <c r="AY71">
        <v>1</v>
      </c>
      <c r="AZ71">
        <v>0</v>
      </c>
      <c r="BA71">
        <v>79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ROUND(Y71*Source!I61,9)</f>
        <v>0.29099999999999998</v>
      </c>
      <c r="CY71">
        <f>AA71</f>
        <v>745.24</v>
      </c>
      <c r="CZ71">
        <f>AE71</f>
        <v>745.24</v>
      </c>
      <c r="DA71">
        <f>AI71</f>
        <v>1</v>
      </c>
      <c r="DB71">
        <f>ROUND(ROUND(AT71*CZ71,2),6)</f>
        <v>21686.48</v>
      </c>
      <c r="DC71">
        <f>ROUND(ROUND(AT71*AG71,2),6)</f>
        <v>0</v>
      </c>
      <c r="DD71" t="s">
        <v>3</v>
      </c>
      <c r="DE71" t="s">
        <v>3</v>
      </c>
      <c r="DF71">
        <f t="shared" si="25"/>
        <v>216.86</v>
      </c>
      <c r="DG71">
        <f t="shared" si="20"/>
        <v>0</v>
      </c>
      <c r="DH71">
        <f t="shared" si="21"/>
        <v>0</v>
      </c>
      <c r="DI71">
        <f t="shared" si="30"/>
        <v>0</v>
      </c>
      <c r="DJ71">
        <f>DF71</f>
        <v>216.86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ROW(Source!A62)</f>
        <v>62</v>
      </c>
      <c r="B72">
        <v>50468178</v>
      </c>
      <c r="C72">
        <v>50468478</v>
      </c>
      <c r="D72">
        <v>40404405</v>
      </c>
      <c r="E72">
        <v>30570983</v>
      </c>
      <c r="F72">
        <v>1</v>
      </c>
      <c r="G72">
        <v>30570983</v>
      </c>
      <c r="H72">
        <v>1</v>
      </c>
      <c r="I72" t="s">
        <v>204</v>
      </c>
      <c r="J72" t="s">
        <v>3</v>
      </c>
      <c r="K72" t="s">
        <v>205</v>
      </c>
      <c r="L72">
        <v>1191</v>
      </c>
      <c r="N72">
        <v>1013</v>
      </c>
      <c r="O72" t="s">
        <v>206</v>
      </c>
      <c r="P72" t="s">
        <v>206</v>
      </c>
      <c r="Q72">
        <v>1</v>
      </c>
      <c r="W72">
        <v>0</v>
      </c>
      <c r="X72">
        <v>476480486</v>
      </c>
      <c r="Y72">
        <f t="shared" ref="Y72:Y79" si="31">(AT72*1.1)</f>
        <v>2105.4770000000003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5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1914.07</v>
      </c>
      <c r="AU72" t="s">
        <v>23</v>
      </c>
      <c r="AV72">
        <v>1</v>
      </c>
      <c r="AW72">
        <v>2</v>
      </c>
      <c r="AX72">
        <v>50468490</v>
      </c>
      <c r="AY72">
        <v>1</v>
      </c>
      <c r="AZ72">
        <v>2048</v>
      </c>
      <c r="BA72">
        <v>82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ROUND(AT72*Source!I62*AH72*AL72,2)</f>
        <v>0</v>
      </c>
      <c r="CV72">
        <f>ROUND(Y72*Source!I62,9)</f>
        <v>21.054770000000001</v>
      </c>
      <c r="CW72">
        <v>0</v>
      </c>
      <c r="CX72">
        <f>ROUND(Y72*Source!I62,9)</f>
        <v>21.054770000000001</v>
      </c>
      <c r="CY72">
        <f>AD72</f>
        <v>0</v>
      </c>
      <c r="CZ72">
        <f>AH72</f>
        <v>0</v>
      </c>
      <c r="DA72">
        <f>AL72</f>
        <v>1</v>
      </c>
      <c r="DB72">
        <f t="shared" ref="DB72:DB79" si="32">ROUND((ROUND(AT72*CZ72,2)*1.1),6)</f>
        <v>0</v>
      </c>
      <c r="DC72">
        <f t="shared" ref="DC72:DC79" si="33">ROUND((ROUND(AT72*AG72,2)*1.1),6)</f>
        <v>0</v>
      </c>
      <c r="DD72" t="s">
        <v>3</v>
      </c>
      <c r="DE72" t="s">
        <v>3</v>
      </c>
      <c r="DF72">
        <f t="shared" si="25"/>
        <v>0</v>
      </c>
      <c r="DG72">
        <f t="shared" si="20"/>
        <v>0</v>
      </c>
      <c r="DH72">
        <f t="shared" si="21"/>
        <v>0</v>
      </c>
      <c r="DI72">
        <f t="shared" si="30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ROW(Source!A62)</f>
        <v>62</v>
      </c>
      <c r="B73">
        <v>50468178</v>
      </c>
      <c r="C73">
        <v>50468478</v>
      </c>
      <c r="D73">
        <v>31135194</v>
      </c>
      <c r="E73">
        <v>1</v>
      </c>
      <c r="F73">
        <v>1</v>
      </c>
      <c r="G73">
        <v>30570983</v>
      </c>
      <c r="H73">
        <v>2</v>
      </c>
      <c r="I73" t="s">
        <v>251</v>
      </c>
      <c r="J73" t="s">
        <v>252</v>
      </c>
      <c r="K73" t="s">
        <v>253</v>
      </c>
      <c r="L73">
        <v>1367</v>
      </c>
      <c r="N73">
        <v>1011</v>
      </c>
      <c r="O73" t="s">
        <v>244</v>
      </c>
      <c r="P73" t="s">
        <v>244</v>
      </c>
      <c r="Q73">
        <v>1</v>
      </c>
      <c r="W73">
        <v>0</v>
      </c>
      <c r="X73">
        <v>2047730010</v>
      </c>
      <c r="Y73">
        <f t="shared" si="31"/>
        <v>262.84500000000003</v>
      </c>
      <c r="AA73">
        <v>0</v>
      </c>
      <c r="AB73">
        <v>420.32</v>
      </c>
      <c r="AC73">
        <v>95.66</v>
      </c>
      <c r="AD73">
        <v>0</v>
      </c>
      <c r="AE73">
        <v>0</v>
      </c>
      <c r="AF73">
        <v>43.4</v>
      </c>
      <c r="AG73">
        <v>2.68</v>
      </c>
      <c r="AH73">
        <v>0</v>
      </c>
      <c r="AI73">
        <v>1</v>
      </c>
      <c r="AJ73">
        <v>9.25</v>
      </c>
      <c r="AK73">
        <v>34.090000000000003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238.95</v>
      </c>
      <c r="AU73" t="s">
        <v>23</v>
      </c>
      <c r="AV73">
        <v>0</v>
      </c>
      <c r="AW73">
        <v>2</v>
      </c>
      <c r="AX73">
        <v>50468491</v>
      </c>
      <c r="AY73">
        <v>1</v>
      </c>
      <c r="AZ73">
        <v>0</v>
      </c>
      <c r="BA73">
        <v>83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ROUND(Y73*Source!I62*DO73,9)</f>
        <v>0</v>
      </c>
      <c r="CX73">
        <f>ROUND(Y73*Source!I62,9)</f>
        <v>2.62845</v>
      </c>
      <c r="CY73">
        <f t="shared" ref="CY73:CY79" si="34">AB73</f>
        <v>420.32</v>
      </c>
      <c r="CZ73">
        <f t="shared" ref="CZ73:CZ79" si="35">AF73</f>
        <v>43.4</v>
      </c>
      <c r="DA73">
        <f t="shared" ref="DA73:DA79" si="36">AJ73</f>
        <v>9.25</v>
      </c>
      <c r="DB73">
        <f t="shared" si="32"/>
        <v>11407.473</v>
      </c>
      <c r="DC73">
        <f t="shared" si="33"/>
        <v>704.42899999999997</v>
      </c>
      <c r="DD73" t="s">
        <v>3</v>
      </c>
      <c r="DE73" t="s">
        <v>3</v>
      </c>
      <c r="DF73">
        <f t="shared" si="25"/>
        <v>0</v>
      </c>
      <c r="DG73">
        <f t="shared" ref="DG73:DG78" si="37">ROUND(ROUND(AF73*AJ73,2)*CX73,2)</f>
        <v>1055.19</v>
      </c>
      <c r="DH73">
        <f t="shared" ref="DH73:DH78" si="38">ROUND(ROUND(AG73*AK73,2)*CX73,2)</f>
        <v>240.14</v>
      </c>
      <c r="DI73">
        <f t="shared" si="30"/>
        <v>0</v>
      </c>
      <c r="DJ73">
        <f t="shared" ref="DJ73:DJ79" si="39">DG73</f>
        <v>1055.19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ROW(Source!A62)</f>
        <v>62</v>
      </c>
      <c r="B74">
        <v>50468178</v>
      </c>
      <c r="C74">
        <v>50468478</v>
      </c>
      <c r="D74">
        <v>46170867</v>
      </c>
      <c r="E74">
        <v>1</v>
      </c>
      <c r="F74">
        <v>1</v>
      </c>
      <c r="G74">
        <v>30570983</v>
      </c>
      <c r="H74">
        <v>2</v>
      </c>
      <c r="I74" t="s">
        <v>214</v>
      </c>
      <c r="J74" t="s">
        <v>215</v>
      </c>
      <c r="K74" t="s">
        <v>216</v>
      </c>
      <c r="L74">
        <v>1368</v>
      </c>
      <c r="N74">
        <v>1011</v>
      </c>
      <c r="O74" t="s">
        <v>210</v>
      </c>
      <c r="P74" t="s">
        <v>210</v>
      </c>
      <c r="Q74">
        <v>1</v>
      </c>
      <c r="W74">
        <v>0</v>
      </c>
      <c r="X74">
        <v>-7781208</v>
      </c>
      <c r="Y74">
        <f t="shared" si="31"/>
        <v>20.031000000000002</v>
      </c>
      <c r="AA74">
        <v>0</v>
      </c>
      <c r="AB74">
        <v>1106.71</v>
      </c>
      <c r="AC74">
        <v>450.44</v>
      </c>
      <c r="AD74">
        <v>0</v>
      </c>
      <c r="AE74">
        <v>0</v>
      </c>
      <c r="AF74">
        <v>83.1</v>
      </c>
      <c r="AG74">
        <v>12.62</v>
      </c>
      <c r="AH74">
        <v>0</v>
      </c>
      <c r="AI74">
        <v>1</v>
      </c>
      <c r="AJ74">
        <v>12.72</v>
      </c>
      <c r="AK74">
        <v>34.090000000000003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18.21</v>
      </c>
      <c r="AU74" t="s">
        <v>23</v>
      </c>
      <c r="AV74">
        <v>0</v>
      </c>
      <c r="AW74">
        <v>2</v>
      </c>
      <c r="AX74">
        <v>50468492</v>
      </c>
      <c r="AY74">
        <v>1</v>
      </c>
      <c r="AZ74">
        <v>2048</v>
      </c>
      <c r="BA74">
        <v>84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ROUND(Y74*Source!I62*DO74,9)</f>
        <v>0</v>
      </c>
      <c r="CX74">
        <f>ROUND(Y74*Source!I62,9)</f>
        <v>0.20030999999999999</v>
      </c>
      <c r="CY74">
        <f t="shared" si="34"/>
        <v>1106.71</v>
      </c>
      <c r="CZ74">
        <f t="shared" si="35"/>
        <v>83.1</v>
      </c>
      <c r="DA74">
        <f t="shared" si="36"/>
        <v>12.72</v>
      </c>
      <c r="DB74">
        <f t="shared" si="32"/>
        <v>1664.575</v>
      </c>
      <c r="DC74">
        <f t="shared" si="33"/>
        <v>252.791</v>
      </c>
      <c r="DD74" t="s">
        <v>3</v>
      </c>
      <c r="DE74" t="s">
        <v>3</v>
      </c>
      <c r="DF74">
        <f t="shared" si="25"/>
        <v>0</v>
      </c>
      <c r="DG74">
        <f t="shared" si="37"/>
        <v>211.73</v>
      </c>
      <c r="DH74">
        <f t="shared" si="38"/>
        <v>86.18</v>
      </c>
      <c r="DI74">
        <f t="shared" si="30"/>
        <v>0</v>
      </c>
      <c r="DJ74">
        <f t="shared" si="39"/>
        <v>211.73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ROW(Source!A62)</f>
        <v>62</v>
      </c>
      <c r="B75">
        <v>50468178</v>
      </c>
      <c r="C75">
        <v>50468478</v>
      </c>
      <c r="D75">
        <v>46170920</v>
      </c>
      <c r="E75">
        <v>1</v>
      </c>
      <c r="F75">
        <v>1</v>
      </c>
      <c r="G75">
        <v>30570983</v>
      </c>
      <c r="H75">
        <v>2</v>
      </c>
      <c r="I75" t="s">
        <v>254</v>
      </c>
      <c r="J75" t="s">
        <v>255</v>
      </c>
      <c r="K75" t="s">
        <v>256</v>
      </c>
      <c r="L75">
        <v>1368</v>
      </c>
      <c r="N75">
        <v>1011</v>
      </c>
      <c r="O75" t="s">
        <v>210</v>
      </c>
      <c r="P75" t="s">
        <v>210</v>
      </c>
      <c r="Q75">
        <v>1</v>
      </c>
      <c r="W75">
        <v>0</v>
      </c>
      <c r="X75">
        <v>1578497932</v>
      </c>
      <c r="Y75">
        <f t="shared" si="31"/>
        <v>3.5200000000000005</v>
      </c>
      <c r="AA75">
        <v>0</v>
      </c>
      <c r="AB75">
        <v>3.8</v>
      </c>
      <c r="AC75">
        <v>0</v>
      </c>
      <c r="AD75">
        <v>0</v>
      </c>
      <c r="AE75">
        <v>0</v>
      </c>
      <c r="AF75">
        <v>0.42</v>
      </c>
      <c r="AG75">
        <v>0</v>
      </c>
      <c r="AH75">
        <v>0</v>
      </c>
      <c r="AI75">
        <v>1</v>
      </c>
      <c r="AJ75">
        <v>8.64</v>
      </c>
      <c r="AK75">
        <v>34.090000000000003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3.2</v>
      </c>
      <c r="AU75" t="s">
        <v>23</v>
      </c>
      <c r="AV75">
        <v>0</v>
      </c>
      <c r="AW75">
        <v>2</v>
      </c>
      <c r="AX75">
        <v>50468494</v>
      </c>
      <c r="AY75">
        <v>1</v>
      </c>
      <c r="AZ75">
        <v>2048</v>
      </c>
      <c r="BA75">
        <v>85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ROUND(Y75*Source!I62*DO75,9)</f>
        <v>0</v>
      </c>
      <c r="CX75">
        <f>ROUND(Y75*Source!I62,9)</f>
        <v>3.5200000000000002E-2</v>
      </c>
      <c r="CY75">
        <f t="shared" si="34"/>
        <v>3.8</v>
      </c>
      <c r="CZ75">
        <f t="shared" si="35"/>
        <v>0.42</v>
      </c>
      <c r="DA75">
        <f t="shared" si="36"/>
        <v>8.64</v>
      </c>
      <c r="DB75">
        <f t="shared" si="32"/>
        <v>1.474</v>
      </c>
      <c r="DC75">
        <f t="shared" si="33"/>
        <v>0</v>
      </c>
      <c r="DD75" t="s">
        <v>3</v>
      </c>
      <c r="DE75" t="s">
        <v>3</v>
      </c>
      <c r="DF75">
        <f t="shared" si="25"/>
        <v>0</v>
      </c>
      <c r="DG75">
        <f t="shared" si="37"/>
        <v>0.13</v>
      </c>
      <c r="DH75">
        <f t="shared" si="38"/>
        <v>0</v>
      </c>
      <c r="DI75">
        <f t="shared" si="30"/>
        <v>0</v>
      </c>
      <c r="DJ75">
        <f t="shared" si="39"/>
        <v>0.13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ROW(Source!A62)</f>
        <v>62</v>
      </c>
      <c r="B76">
        <v>50468178</v>
      </c>
      <c r="C76">
        <v>50468478</v>
      </c>
      <c r="D76">
        <v>46170215</v>
      </c>
      <c r="E76">
        <v>1</v>
      </c>
      <c r="F76">
        <v>1</v>
      </c>
      <c r="G76">
        <v>30570983</v>
      </c>
      <c r="H76">
        <v>2</v>
      </c>
      <c r="I76" t="s">
        <v>217</v>
      </c>
      <c r="J76" t="s">
        <v>218</v>
      </c>
      <c r="K76" t="s">
        <v>219</v>
      </c>
      <c r="L76">
        <v>1368</v>
      </c>
      <c r="N76">
        <v>1011</v>
      </c>
      <c r="O76" t="s">
        <v>210</v>
      </c>
      <c r="P76" t="s">
        <v>210</v>
      </c>
      <c r="Q76">
        <v>1</v>
      </c>
      <c r="W76">
        <v>0</v>
      </c>
      <c r="X76">
        <v>922387863</v>
      </c>
      <c r="Y76">
        <f t="shared" si="31"/>
        <v>20.031000000000002</v>
      </c>
      <c r="AA76">
        <v>0</v>
      </c>
      <c r="AB76">
        <v>2127.2800000000002</v>
      </c>
      <c r="AC76">
        <v>604.27</v>
      </c>
      <c r="AD76">
        <v>0</v>
      </c>
      <c r="AE76">
        <v>0</v>
      </c>
      <c r="AF76">
        <v>179.17</v>
      </c>
      <c r="AG76">
        <v>16.93</v>
      </c>
      <c r="AH76">
        <v>0</v>
      </c>
      <c r="AI76">
        <v>1</v>
      </c>
      <c r="AJ76">
        <v>11.34</v>
      </c>
      <c r="AK76">
        <v>34.090000000000003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18.21</v>
      </c>
      <c r="AU76" t="s">
        <v>23</v>
      </c>
      <c r="AV76">
        <v>0</v>
      </c>
      <c r="AW76">
        <v>2</v>
      </c>
      <c r="AX76">
        <v>50468493</v>
      </c>
      <c r="AY76">
        <v>1</v>
      </c>
      <c r="AZ76">
        <v>2048</v>
      </c>
      <c r="BA76">
        <v>86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ROUND(Y76*Source!I62*DO76,9)</f>
        <v>0</v>
      </c>
      <c r="CX76">
        <f>ROUND(Y76*Source!I62,9)</f>
        <v>0.20030999999999999</v>
      </c>
      <c r="CY76">
        <f t="shared" si="34"/>
        <v>2127.2800000000002</v>
      </c>
      <c r="CZ76">
        <f t="shared" si="35"/>
        <v>179.17</v>
      </c>
      <c r="DA76">
        <f t="shared" si="36"/>
        <v>11.34</v>
      </c>
      <c r="DB76">
        <f t="shared" si="32"/>
        <v>3588.9589999999998</v>
      </c>
      <c r="DC76">
        <f t="shared" si="33"/>
        <v>339.13</v>
      </c>
      <c r="DD76" t="s">
        <v>3</v>
      </c>
      <c r="DE76" t="s">
        <v>3</v>
      </c>
      <c r="DF76">
        <f t="shared" si="25"/>
        <v>0</v>
      </c>
      <c r="DG76">
        <f t="shared" si="37"/>
        <v>406.99</v>
      </c>
      <c r="DH76">
        <f t="shared" si="38"/>
        <v>115.61</v>
      </c>
      <c r="DI76">
        <f t="shared" si="30"/>
        <v>0</v>
      </c>
      <c r="DJ76">
        <f t="shared" si="39"/>
        <v>406.99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ROW(Source!A62)</f>
        <v>62</v>
      </c>
      <c r="B77">
        <v>50468178</v>
      </c>
      <c r="C77">
        <v>50468478</v>
      </c>
      <c r="D77">
        <v>46170449</v>
      </c>
      <c r="E77">
        <v>1</v>
      </c>
      <c r="F77">
        <v>1</v>
      </c>
      <c r="G77">
        <v>30570983</v>
      </c>
      <c r="H77">
        <v>2</v>
      </c>
      <c r="I77" t="s">
        <v>257</v>
      </c>
      <c r="J77" t="s">
        <v>258</v>
      </c>
      <c r="K77" t="s">
        <v>259</v>
      </c>
      <c r="L77">
        <v>1368</v>
      </c>
      <c r="N77">
        <v>1011</v>
      </c>
      <c r="O77" t="s">
        <v>210</v>
      </c>
      <c r="P77" t="s">
        <v>210</v>
      </c>
      <c r="Q77">
        <v>1</v>
      </c>
      <c r="W77">
        <v>0</v>
      </c>
      <c r="X77">
        <v>-858971667</v>
      </c>
      <c r="Y77">
        <f t="shared" si="31"/>
        <v>153.12</v>
      </c>
      <c r="AA77">
        <v>0</v>
      </c>
      <c r="AB77">
        <v>4.29</v>
      </c>
      <c r="AC77">
        <v>0</v>
      </c>
      <c r="AD77">
        <v>0</v>
      </c>
      <c r="AE77">
        <v>0</v>
      </c>
      <c r="AF77">
        <v>0.42</v>
      </c>
      <c r="AG77">
        <v>0</v>
      </c>
      <c r="AH77">
        <v>0</v>
      </c>
      <c r="AI77">
        <v>1</v>
      </c>
      <c r="AJ77">
        <v>9.76</v>
      </c>
      <c r="AK77">
        <v>34.090000000000003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139.19999999999999</v>
      </c>
      <c r="AU77" t="s">
        <v>23</v>
      </c>
      <c r="AV77">
        <v>0</v>
      </c>
      <c r="AW77">
        <v>2</v>
      </c>
      <c r="AX77">
        <v>50468495</v>
      </c>
      <c r="AY77">
        <v>1</v>
      </c>
      <c r="AZ77">
        <v>0</v>
      </c>
      <c r="BA77">
        <v>87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ROUND(Y77*Source!I62*DO77,9)</f>
        <v>0</v>
      </c>
      <c r="CX77">
        <f>ROUND(Y77*Source!I62,9)</f>
        <v>1.5311999999999999</v>
      </c>
      <c r="CY77">
        <f t="shared" si="34"/>
        <v>4.29</v>
      </c>
      <c r="CZ77">
        <f t="shared" si="35"/>
        <v>0.42</v>
      </c>
      <c r="DA77">
        <f t="shared" si="36"/>
        <v>9.76</v>
      </c>
      <c r="DB77">
        <f t="shared" si="32"/>
        <v>64.305999999999997</v>
      </c>
      <c r="DC77">
        <f t="shared" si="33"/>
        <v>0</v>
      </c>
      <c r="DD77" t="s">
        <v>3</v>
      </c>
      <c r="DE77" t="s">
        <v>3</v>
      </c>
      <c r="DF77">
        <f t="shared" si="25"/>
        <v>0</v>
      </c>
      <c r="DG77">
        <f t="shared" si="37"/>
        <v>6.28</v>
      </c>
      <c r="DH77">
        <f t="shared" si="38"/>
        <v>0</v>
      </c>
      <c r="DI77">
        <f t="shared" si="30"/>
        <v>0</v>
      </c>
      <c r="DJ77">
        <f t="shared" si="39"/>
        <v>6.28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ROW(Source!A62)</f>
        <v>62</v>
      </c>
      <c r="B78">
        <v>50468178</v>
      </c>
      <c r="C78">
        <v>50468478</v>
      </c>
      <c r="D78">
        <v>46170509</v>
      </c>
      <c r="E78">
        <v>1</v>
      </c>
      <c r="F78">
        <v>1</v>
      </c>
      <c r="G78">
        <v>30570983</v>
      </c>
      <c r="H78">
        <v>2</v>
      </c>
      <c r="I78" t="s">
        <v>260</v>
      </c>
      <c r="J78" t="s">
        <v>261</v>
      </c>
      <c r="K78" t="s">
        <v>262</v>
      </c>
      <c r="L78">
        <v>1368</v>
      </c>
      <c r="N78">
        <v>1011</v>
      </c>
      <c r="O78" t="s">
        <v>210</v>
      </c>
      <c r="P78" t="s">
        <v>210</v>
      </c>
      <c r="Q78">
        <v>1</v>
      </c>
      <c r="W78">
        <v>0</v>
      </c>
      <c r="X78">
        <v>2120447496</v>
      </c>
      <c r="Y78">
        <f t="shared" si="31"/>
        <v>25.52</v>
      </c>
      <c r="AA78">
        <v>0</v>
      </c>
      <c r="AB78">
        <v>2048.1799999999998</v>
      </c>
      <c r="AC78">
        <v>518.97</v>
      </c>
      <c r="AD78">
        <v>0</v>
      </c>
      <c r="AE78">
        <v>0</v>
      </c>
      <c r="AF78">
        <v>166.63</v>
      </c>
      <c r="AG78">
        <v>14.54</v>
      </c>
      <c r="AH78">
        <v>0</v>
      </c>
      <c r="AI78">
        <v>1</v>
      </c>
      <c r="AJ78">
        <v>11.74</v>
      </c>
      <c r="AK78">
        <v>34.090000000000003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23.2</v>
      </c>
      <c r="AU78" t="s">
        <v>23</v>
      </c>
      <c r="AV78">
        <v>0</v>
      </c>
      <c r="AW78">
        <v>2</v>
      </c>
      <c r="AX78">
        <v>50468496</v>
      </c>
      <c r="AY78">
        <v>1</v>
      </c>
      <c r="AZ78">
        <v>0</v>
      </c>
      <c r="BA78">
        <v>88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ROUND(Y78*Source!I62*DO78,9)</f>
        <v>0</v>
      </c>
      <c r="CX78">
        <f>ROUND(Y78*Source!I62,9)</f>
        <v>0.25519999999999998</v>
      </c>
      <c r="CY78">
        <f t="shared" si="34"/>
        <v>2048.1799999999998</v>
      </c>
      <c r="CZ78">
        <f t="shared" si="35"/>
        <v>166.63</v>
      </c>
      <c r="DA78">
        <f t="shared" si="36"/>
        <v>11.74</v>
      </c>
      <c r="DB78">
        <f t="shared" si="32"/>
        <v>4252.402</v>
      </c>
      <c r="DC78">
        <f t="shared" si="33"/>
        <v>371.06299999999999</v>
      </c>
      <c r="DD78" t="s">
        <v>3</v>
      </c>
      <c r="DE78" t="s">
        <v>3</v>
      </c>
      <c r="DF78">
        <f t="shared" si="25"/>
        <v>0</v>
      </c>
      <c r="DG78">
        <f t="shared" si="37"/>
        <v>499.23</v>
      </c>
      <c r="DH78">
        <f t="shared" si="38"/>
        <v>126.49</v>
      </c>
      <c r="DI78">
        <f t="shared" si="30"/>
        <v>0</v>
      </c>
      <c r="DJ78">
        <f t="shared" si="39"/>
        <v>499.23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ROW(Source!A62)</f>
        <v>62</v>
      </c>
      <c r="B79">
        <v>50468178</v>
      </c>
      <c r="C79">
        <v>50468478</v>
      </c>
      <c r="D79">
        <v>40406154</v>
      </c>
      <c r="E79">
        <v>30570983</v>
      </c>
      <c r="F79">
        <v>1</v>
      </c>
      <c r="G79">
        <v>30570983</v>
      </c>
      <c r="H79">
        <v>2</v>
      </c>
      <c r="I79" t="s">
        <v>226</v>
      </c>
      <c r="J79" t="s">
        <v>3</v>
      </c>
      <c r="K79" t="s">
        <v>227</v>
      </c>
      <c r="L79">
        <v>1344</v>
      </c>
      <c r="N79">
        <v>1008</v>
      </c>
      <c r="O79" t="s">
        <v>228</v>
      </c>
      <c r="P79" t="s">
        <v>228</v>
      </c>
      <c r="Q79">
        <v>1</v>
      </c>
      <c r="W79">
        <v>0</v>
      </c>
      <c r="X79">
        <v>-1180195794</v>
      </c>
      <c r="Y79">
        <f t="shared" si="31"/>
        <v>3.3000000000000002E-2</v>
      </c>
      <c r="AA79">
        <v>0</v>
      </c>
      <c r="AB79">
        <v>1.05</v>
      </c>
      <c r="AC79">
        <v>0</v>
      </c>
      <c r="AD79">
        <v>0</v>
      </c>
      <c r="AE79">
        <v>0</v>
      </c>
      <c r="AF79">
        <v>1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5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0.03</v>
      </c>
      <c r="AU79" t="s">
        <v>23</v>
      </c>
      <c r="AV79">
        <v>0</v>
      </c>
      <c r="AW79">
        <v>2</v>
      </c>
      <c r="AX79">
        <v>50468497</v>
      </c>
      <c r="AY79">
        <v>1</v>
      </c>
      <c r="AZ79">
        <v>0</v>
      </c>
      <c r="BA79">
        <v>89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ROUND(Y79*Source!I62*DO79,9)</f>
        <v>0</v>
      </c>
      <c r="CX79">
        <f>ROUND(Y79*Source!I62,9)</f>
        <v>3.3E-4</v>
      </c>
      <c r="CY79">
        <f t="shared" si="34"/>
        <v>1.05</v>
      </c>
      <c r="CZ79">
        <f t="shared" si="35"/>
        <v>1</v>
      </c>
      <c r="DA79">
        <f t="shared" si="36"/>
        <v>1</v>
      </c>
      <c r="DB79">
        <f t="shared" si="32"/>
        <v>3.3000000000000002E-2</v>
      </c>
      <c r="DC79">
        <f t="shared" si="33"/>
        <v>0</v>
      </c>
      <c r="DD79" t="s">
        <v>3</v>
      </c>
      <c r="DE79" t="s">
        <v>3</v>
      </c>
      <c r="DF79">
        <f t="shared" si="25"/>
        <v>0</v>
      </c>
      <c r="DG79">
        <f t="shared" ref="DG79:DG86" si="40">ROUND(ROUND(AF79,2)*CX79,2)</f>
        <v>0</v>
      </c>
      <c r="DH79">
        <f t="shared" ref="DH79:DH86" si="41">ROUND(ROUND(AG79,2)*CX79,2)</f>
        <v>0</v>
      </c>
      <c r="DI79">
        <f t="shared" si="30"/>
        <v>0</v>
      </c>
      <c r="DJ79">
        <f t="shared" si="39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ROW(Source!A62)</f>
        <v>62</v>
      </c>
      <c r="B80">
        <v>50468178</v>
      </c>
      <c r="C80">
        <v>50468478</v>
      </c>
      <c r="D80">
        <v>46136754</v>
      </c>
      <c r="E80">
        <v>1</v>
      </c>
      <c r="F80">
        <v>1</v>
      </c>
      <c r="G80">
        <v>30570983</v>
      </c>
      <c r="H80">
        <v>3</v>
      </c>
      <c r="I80" t="s">
        <v>263</v>
      </c>
      <c r="J80" t="s">
        <v>264</v>
      </c>
      <c r="K80" t="s">
        <v>265</v>
      </c>
      <c r="L80">
        <v>1339</v>
      </c>
      <c r="N80">
        <v>1007</v>
      </c>
      <c r="O80" t="s">
        <v>31</v>
      </c>
      <c r="P80" t="s">
        <v>31</v>
      </c>
      <c r="Q80">
        <v>1</v>
      </c>
      <c r="W80">
        <v>0</v>
      </c>
      <c r="X80">
        <v>85662078</v>
      </c>
      <c r="Y80">
        <f>AT80</f>
        <v>1.62</v>
      </c>
      <c r="AA80">
        <v>3366.17</v>
      </c>
      <c r="AB80">
        <v>0</v>
      </c>
      <c r="AC80">
        <v>0</v>
      </c>
      <c r="AD80">
        <v>0</v>
      </c>
      <c r="AE80">
        <v>228.06</v>
      </c>
      <c r="AF80">
        <v>0</v>
      </c>
      <c r="AG80">
        <v>0</v>
      </c>
      <c r="AH80">
        <v>0</v>
      </c>
      <c r="AI80">
        <v>14.76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1.62</v>
      </c>
      <c r="AU80" t="s">
        <v>3</v>
      </c>
      <c r="AV80">
        <v>0</v>
      </c>
      <c r="AW80">
        <v>2</v>
      </c>
      <c r="AX80">
        <v>50468498</v>
      </c>
      <c r="AY80">
        <v>1</v>
      </c>
      <c r="AZ80">
        <v>0</v>
      </c>
      <c r="BA80">
        <v>90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ROUND(Y80*Source!I62,9)</f>
        <v>1.6199999999999999E-2</v>
      </c>
      <c r="CY80">
        <f>AA80</f>
        <v>3366.17</v>
      </c>
      <c r="CZ80">
        <f>AE80</f>
        <v>228.06</v>
      </c>
      <c r="DA80">
        <f>AI80</f>
        <v>14.76</v>
      </c>
      <c r="DB80">
        <f>ROUND(ROUND(AT80*CZ80,2),6)</f>
        <v>369.46</v>
      </c>
      <c r="DC80">
        <f>ROUND(ROUND(AT80*AG80,2),6)</f>
        <v>0</v>
      </c>
      <c r="DD80" t="s">
        <v>3</v>
      </c>
      <c r="DE80" t="s">
        <v>3</v>
      </c>
      <c r="DF80">
        <f>ROUND(ROUND(AE80*AI80,2)*CX80,2)</f>
        <v>54.53</v>
      </c>
      <c r="DG80">
        <f t="shared" si="40"/>
        <v>0</v>
      </c>
      <c r="DH80">
        <f t="shared" si="41"/>
        <v>0</v>
      </c>
      <c r="DI80">
        <f t="shared" si="30"/>
        <v>0</v>
      </c>
      <c r="DJ80">
        <f>DF80</f>
        <v>54.53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ROW(Source!A62)</f>
        <v>62</v>
      </c>
      <c r="B81">
        <v>50468178</v>
      </c>
      <c r="C81">
        <v>50468478</v>
      </c>
      <c r="D81">
        <v>46136783</v>
      </c>
      <c r="E81">
        <v>1</v>
      </c>
      <c r="F81">
        <v>1</v>
      </c>
      <c r="G81">
        <v>30570983</v>
      </c>
      <c r="H81">
        <v>3</v>
      </c>
      <c r="I81" t="s">
        <v>220</v>
      </c>
      <c r="J81" t="s">
        <v>221</v>
      </c>
      <c r="K81" t="s">
        <v>222</v>
      </c>
      <c r="L81">
        <v>1348</v>
      </c>
      <c r="N81">
        <v>1009</v>
      </c>
      <c r="O81" t="s">
        <v>50</v>
      </c>
      <c r="P81" t="s">
        <v>50</v>
      </c>
      <c r="Q81">
        <v>1000</v>
      </c>
      <c r="W81">
        <v>0</v>
      </c>
      <c r="X81">
        <v>-1786357970</v>
      </c>
      <c r="Y81">
        <f>AT81</f>
        <v>5.0999999999999997E-2</v>
      </c>
      <c r="AA81">
        <v>152969.79999999999</v>
      </c>
      <c r="AB81">
        <v>0</v>
      </c>
      <c r="AC81">
        <v>0</v>
      </c>
      <c r="AD81">
        <v>0</v>
      </c>
      <c r="AE81">
        <v>7191.81</v>
      </c>
      <c r="AF81">
        <v>0</v>
      </c>
      <c r="AG81">
        <v>0</v>
      </c>
      <c r="AH81">
        <v>0</v>
      </c>
      <c r="AI81">
        <v>21.27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5.0999999999999997E-2</v>
      </c>
      <c r="AU81" t="s">
        <v>3</v>
      </c>
      <c r="AV81">
        <v>0</v>
      </c>
      <c r="AW81">
        <v>2</v>
      </c>
      <c r="AX81">
        <v>50468499</v>
      </c>
      <c r="AY81">
        <v>1</v>
      </c>
      <c r="AZ81">
        <v>0</v>
      </c>
      <c r="BA81">
        <v>91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ROUND(Y81*Source!I62,9)</f>
        <v>5.1000000000000004E-4</v>
      </c>
      <c r="CY81">
        <f>AA81</f>
        <v>152969.79999999999</v>
      </c>
      <c r="CZ81">
        <f>AE81</f>
        <v>7191.81</v>
      </c>
      <c r="DA81">
        <f>AI81</f>
        <v>21.27</v>
      </c>
      <c r="DB81">
        <f>ROUND(ROUND(AT81*CZ81,2),6)</f>
        <v>366.78</v>
      </c>
      <c r="DC81">
        <f>ROUND(ROUND(AT81*AG81,2),6)</f>
        <v>0</v>
      </c>
      <c r="DD81" t="s">
        <v>3</v>
      </c>
      <c r="DE81" t="s">
        <v>3</v>
      </c>
      <c r="DF81">
        <f>ROUND(ROUND(AE81*AI81,2)*CX81,2)</f>
        <v>78.010000000000005</v>
      </c>
      <c r="DG81">
        <f t="shared" si="40"/>
        <v>0</v>
      </c>
      <c r="DH81">
        <f t="shared" si="41"/>
        <v>0</v>
      </c>
      <c r="DI81">
        <f t="shared" si="30"/>
        <v>0</v>
      </c>
      <c r="DJ81">
        <f>DF81</f>
        <v>78.010000000000005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ROW(Source!A62)</f>
        <v>62</v>
      </c>
      <c r="B82">
        <v>50468178</v>
      </c>
      <c r="C82">
        <v>50468478</v>
      </c>
      <c r="D82">
        <v>46138441</v>
      </c>
      <c r="E82">
        <v>1</v>
      </c>
      <c r="F82">
        <v>1</v>
      </c>
      <c r="G82">
        <v>30570983</v>
      </c>
      <c r="H82">
        <v>3</v>
      </c>
      <c r="I82" t="s">
        <v>266</v>
      </c>
      <c r="J82" t="s">
        <v>267</v>
      </c>
      <c r="K82" t="s">
        <v>268</v>
      </c>
      <c r="L82">
        <v>1339</v>
      </c>
      <c r="N82">
        <v>1007</v>
      </c>
      <c r="O82" t="s">
        <v>31</v>
      </c>
      <c r="P82" t="s">
        <v>31</v>
      </c>
      <c r="Q82">
        <v>1</v>
      </c>
      <c r="W82">
        <v>0</v>
      </c>
      <c r="X82">
        <v>-1134778377</v>
      </c>
      <c r="Y82">
        <f>AT82</f>
        <v>29.1</v>
      </c>
      <c r="AA82">
        <v>6669.9</v>
      </c>
      <c r="AB82">
        <v>0</v>
      </c>
      <c r="AC82">
        <v>0</v>
      </c>
      <c r="AD82">
        <v>0</v>
      </c>
      <c r="AE82">
        <v>745.24</v>
      </c>
      <c r="AF82">
        <v>0</v>
      </c>
      <c r="AG82">
        <v>0</v>
      </c>
      <c r="AH82">
        <v>0</v>
      </c>
      <c r="AI82">
        <v>8.9499999999999993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29.1</v>
      </c>
      <c r="AU82" t="s">
        <v>3</v>
      </c>
      <c r="AV82">
        <v>0</v>
      </c>
      <c r="AW82">
        <v>2</v>
      </c>
      <c r="AX82">
        <v>50468500</v>
      </c>
      <c r="AY82">
        <v>1</v>
      </c>
      <c r="AZ82">
        <v>0</v>
      </c>
      <c r="BA82">
        <v>92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ROUND(Y82*Source!I62,9)</f>
        <v>0.29099999999999998</v>
      </c>
      <c r="CY82">
        <f>AA82</f>
        <v>6669.9</v>
      </c>
      <c r="CZ82">
        <f>AE82</f>
        <v>745.24</v>
      </c>
      <c r="DA82">
        <f>AI82</f>
        <v>8.9499999999999993</v>
      </c>
      <c r="DB82">
        <f>ROUND(ROUND(AT82*CZ82,2),6)</f>
        <v>21686.48</v>
      </c>
      <c r="DC82">
        <f>ROUND(ROUND(AT82*AG82,2),6)</f>
        <v>0</v>
      </c>
      <c r="DD82" t="s">
        <v>3</v>
      </c>
      <c r="DE82" t="s">
        <v>3</v>
      </c>
      <c r="DF82">
        <f>ROUND(ROUND(AE82*AI82,2)*CX82,2)</f>
        <v>1940.94</v>
      </c>
      <c r="DG82">
        <f t="shared" si="40"/>
        <v>0</v>
      </c>
      <c r="DH82">
        <f t="shared" si="41"/>
        <v>0</v>
      </c>
      <c r="DI82">
        <f t="shared" si="30"/>
        <v>0</v>
      </c>
      <c r="DJ82">
        <f>DF82</f>
        <v>1940.94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ROW(Source!A68)</f>
        <v>68</v>
      </c>
      <c r="B83">
        <v>50468181</v>
      </c>
      <c r="C83">
        <v>50468509</v>
      </c>
      <c r="D83">
        <v>40404405</v>
      </c>
      <c r="E83">
        <v>30570983</v>
      </c>
      <c r="F83">
        <v>1</v>
      </c>
      <c r="G83">
        <v>30570983</v>
      </c>
      <c r="H83">
        <v>1</v>
      </c>
      <c r="I83" t="s">
        <v>204</v>
      </c>
      <c r="J83" t="s">
        <v>3</v>
      </c>
      <c r="K83" t="s">
        <v>205</v>
      </c>
      <c r="L83">
        <v>1191</v>
      </c>
      <c r="N83">
        <v>1013</v>
      </c>
      <c r="O83" t="s">
        <v>206</v>
      </c>
      <c r="P83" t="s">
        <v>206</v>
      </c>
      <c r="Q83">
        <v>1</v>
      </c>
      <c r="W83">
        <v>0</v>
      </c>
      <c r="X83">
        <v>476480486</v>
      </c>
      <c r="Y83">
        <f>(AT83*1.1)</f>
        <v>4.7520000000000007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4.32</v>
      </c>
      <c r="AU83" t="s">
        <v>23</v>
      </c>
      <c r="AV83">
        <v>1</v>
      </c>
      <c r="AW83">
        <v>2</v>
      </c>
      <c r="AX83">
        <v>50468513</v>
      </c>
      <c r="AY83">
        <v>1</v>
      </c>
      <c r="AZ83">
        <v>2048</v>
      </c>
      <c r="BA83">
        <v>95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ROUND(AT83*Source!I68*AH83*AL83,2)</f>
        <v>0</v>
      </c>
      <c r="CV83">
        <f>ROUND(Y83*Source!I68,9)</f>
        <v>4.7519999999999998</v>
      </c>
      <c r="CW83">
        <v>0</v>
      </c>
      <c r="CX83">
        <f>ROUND(Y83*Source!I68,9)</f>
        <v>4.7519999999999998</v>
      </c>
      <c r="CY83">
        <f>AD83</f>
        <v>0</v>
      </c>
      <c r="CZ83">
        <f>AH83</f>
        <v>0</v>
      </c>
      <c r="DA83">
        <f>AL83</f>
        <v>1</v>
      </c>
      <c r="DB83">
        <f>ROUND((ROUND(AT83*CZ83,2)*1.1),6)</f>
        <v>0</v>
      </c>
      <c r="DC83">
        <f>ROUND((ROUND(AT83*AG83,2)*1.1),6)</f>
        <v>0</v>
      </c>
      <c r="DD83" t="s">
        <v>3</v>
      </c>
      <c r="DE83" t="s">
        <v>3</v>
      </c>
      <c r="DF83">
        <f>ROUND(ROUND(AE83,2)*CX83,2)</f>
        <v>0</v>
      </c>
      <c r="DG83">
        <f t="shared" si="40"/>
        <v>0</v>
      </c>
      <c r="DH83">
        <f t="shared" si="41"/>
        <v>0</v>
      </c>
      <c r="DI83">
        <f t="shared" si="30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ROW(Source!A68)</f>
        <v>68</v>
      </c>
      <c r="B84">
        <v>50468181</v>
      </c>
      <c r="C84">
        <v>50468509</v>
      </c>
      <c r="D84">
        <v>46170867</v>
      </c>
      <c r="E84">
        <v>1</v>
      </c>
      <c r="F84">
        <v>1</v>
      </c>
      <c r="G84">
        <v>30570983</v>
      </c>
      <c r="H84">
        <v>2</v>
      </c>
      <c r="I84" t="s">
        <v>214</v>
      </c>
      <c r="J84" t="s">
        <v>215</v>
      </c>
      <c r="K84" t="s">
        <v>216</v>
      </c>
      <c r="L84">
        <v>1368</v>
      </c>
      <c r="N84">
        <v>1011</v>
      </c>
      <c r="O84" t="s">
        <v>210</v>
      </c>
      <c r="P84" t="s">
        <v>210</v>
      </c>
      <c r="Q84">
        <v>1</v>
      </c>
      <c r="W84">
        <v>0</v>
      </c>
      <c r="X84">
        <v>-7781208</v>
      </c>
      <c r="Y84">
        <f>(AT84*1.1)</f>
        <v>6.6000000000000003E-2</v>
      </c>
      <c r="AA84">
        <v>0</v>
      </c>
      <c r="AB84">
        <v>83.1</v>
      </c>
      <c r="AC84">
        <v>12.62</v>
      </c>
      <c r="AD84">
        <v>0</v>
      </c>
      <c r="AE84">
        <v>0</v>
      </c>
      <c r="AF84">
        <v>83.1</v>
      </c>
      <c r="AG84">
        <v>12.62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0.06</v>
      </c>
      <c r="AU84" t="s">
        <v>23</v>
      </c>
      <c r="AV84">
        <v>0</v>
      </c>
      <c r="AW84">
        <v>2</v>
      </c>
      <c r="AX84">
        <v>50468514</v>
      </c>
      <c r="AY84">
        <v>1</v>
      </c>
      <c r="AZ84">
        <v>0</v>
      </c>
      <c r="BA84">
        <v>96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ROUND(Y84*Source!I68*DO84,9)</f>
        <v>0</v>
      </c>
      <c r="CX84">
        <f>ROUND(Y84*Source!I68,9)</f>
        <v>6.6000000000000003E-2</v>
      </c>
      <c r="CY84">
        <f>AB84</f>
        <v>83.1</v>
      </c>
      <c r="CZ84">
        <f>AF84</f>
        <v>83.1</v>
      </c>
      <c r="DA84">
        <f>AJ84</f>
        <v>1</v>
      </c>
      <c r="DB84">
        <f>ROUND((ROUND(AT84*CZ84,2)*1.1),6)</f>
        <v>5.4889999999999999</v>
      </c>
      <c r="DC84">
        <f>ROUND((ROUND(AT84*AG84,2)*1.1),6)</f>
        <v>0.83599999999999997</v>
      </c>
      <c r="DD84" t="s">
        <v>3</v>
      </c>
      <c r="DE84" t="s">
        <v>3</v>
      </c>
      <c r="DF84">
        <f>ROUND(ROUND(AE84,2)*CX84,2)</f>
        <v>0</v>
      </c>
      <c r="DG84">
        <f t="shared" si="40"/>
        <v>5.48</v>
      </c>
      <c r="DH84">
        <f t="shared" si="41"/>
        <v>0.83</v>
      </c>
      <c r="DI84">
        <f t="shared" si="30"/>
        <v>0</v>
      </c>
      <c r="DJ84">
        <f>DG84</f>
        <v>5.48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ROW(Source!A68)</f>
        <v>68</v>
      </c>
      <c r="B85">
        <v>50468181</v>
      </c>
      <c r="C85">
        <v>50468509</v>
      </c>
      <c r="D85">
        <v>47113007</v>
      </c>
      <c r="E85">
        <v>1</v>
      </c>
      <c r="F85">
        <v>1</v>
      </c>
      <c r="G85">
        <v>30570983</v>
      </c>
      <c r="H85">
        <v>3</v>
      </c>
      <c r="I85" t="s">
        <v>130</v>
      </c>
      <c r="J85" t="s">
        <v>132</v>
      </c>
      <c r="K85" t="s">
        <v>299</v>
      </c>
      <c r="L85">
        <v>1391</v>
      </c>
      <c r="N85">
        <v>1013</v>
      </c>
      <c r="O85" t="s">
        <v>131</v>
      </c>
      <c r="P85" t="s">
        <v>131</v>
      </c>
      <c r="Q85">
        <v>1</v>
      </c>
      <c r="W85">
        <v>0</v>
      </c>
      <c r="X85">
        <v>-2102572533</v>
      </c>
      <c r="Y85">
        <f>AT85</f>
        <v>1</v>
      </c>
      <c r="AA85">
        <v>10608.93</v>
      </c>
      <c r="AB85">
        <v>0</v>
      </c>
      <c r="AC85">
        <v>0</v>
      </c>
      <c r="AD85">
        <v>0</v>
      </c>
      <c r="AE85">
        <v>10608.93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0</v>
      </c>
      <c r="AN85">
        <v>0</v>
      </c>
      <c r="AO85">
        <v>0</v>
      </c>
      <c r="AP85">
        <v>1</v>
      </c>
      <c r="AQ85">
        <v>0</v>
      </c>
      <c r="AR85">
        <v>0</v>
      </c>
      <c r="AS85" t="s">
        <v>3</v>
      </c>
      <c r="AT85">
        <v>1</v>
      </c>
      <c r="AU85" t="s">
        <v>3</v>
      </c>
      <c r="AV85">
        <v>0</v>
      </c>
      <c r="AW85">
        <v>1</v>
      </c>
      <c r="AX85">
        <v>-1</v>
      </c>
      <c r="AY85">
        <v>0</v>
      </c>
      <c r="AZ85">
        <v>0</v>
      </c>
      <c r="BA85" t="s">
        <v>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ROUND(Y85*Source!I68,9)</f>
        <v>1</v>
      </c>
      <c r="CY85">
        <f>AA85</f>
        <v>10608.93</v>
      </c>
      <c r="CZ85">
        <f>AE85</f>
        <v>10608.93</v>
      </c>
      <c r="DA85">
        <f>AI85</f>
        <v>1</v>
      </c>
      <c r="DB85">
        <f>ROUND(ROUND(AT85*CZ85,2),6)</f>
        <v>10608.93</v>
      </c>
      <c r="DC85">
        <f>ROUND(ROUND(AT85*AG85,2),6)</f>
        <v>0</v>
      </c>
      <c r="DD85" t="s">
        <v>3</v>
      </c>
      <c r="DE85" t="s">
        <v>3</v>
      </c>
      <c r="DF85">
        <f>ROUND(ROUND(AE85,2)*CX85,2)</f>
        <v>10608.93</v>
      </c>
      <c r="DG85">
        <f t="shared" si="40"/>
        <v>0</v>
      </c>
      <c r="DH85">
        <f t="shared" si="41"/>
        <v>0</v>
      </c>
      <c r="DI85">
        <f t="shared" si="30"/>
        <v>0</v>
      </c>
      <c r="DJ85">
        <f>DF85</f>
        <v>10608.93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ROW(Source!A69)</f>
        <v>69</v>
      </c>
      <c r="B86">
        <v>50468178</v>
      </c>
      <c r="C86">
        <v>50468509</v>
      </c>
      <c r="D86">
        <v>40404405</v>
      </c>
      <c r="E86">
        <v>30570983</v>
      </c>
      <c r="F86">
        <v>1</v>
      </c>
      <c r="G86">
        <v>30570983</v>
      </c>
      <c r="H86">
        <v>1</v>
      </c>
      <c r="I86" t="s">
        <v>204</v>
      </c>
      <c r="J86" t="s">
        <v>3</v>
      </c>
      <c r="K86" t="s">
        <v>205</v>
      </c>
      <c r="L86">
        <v>1191</v>
      </c>
      <c r="N86">
        <v>1013</v>
      </c>
      <c r="O86" t="s">
        <v>206</v>
      </c>
      <c r="P86" t="s">
        <v>206</v>
      </c>
      <c r="Q86">
        <v>1</v>
      </c>
      <c r="W86">
        <v>0</v>
      </c>
      <c r="X86">
        <v>476480486</v>
      </c>
      <c r="Y86">
        <f>(AT86*1.1)</f>
        <v>4.7520000000000007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5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4.32</v>
      </c>
      <c r="AU86" t="s">
        <v>23</v>
      </c>
      <c r="AV86">
        <v>1</v>
      </c>
      <c r="AW86">
        <v>2</v>
      </c>
      <c r="AX86">
        <v>50468513</v>
      </c>
      <c r="AY86">
        <v>1</v>
      </c>
      <c r="AZ86">
        <v>2048</v>
      </c>
      <c r="BA86">
        <v>98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U86">
        <f>ROUND(AT86*Source!I69*AH86*AL86,2)</f>
        <v>0</v>
      </c>
      <c r="CV86">
        <f>ROUND(Y86*Source!I69,9)</f>
        <v>4.7519999999999998</v>
      </c>
      <c r="CW86">
        <v>0</v>
      </c>
      <c r="CX86">
        <f>ROUND(Y86*Source!I69,9)</f>
        <v>4.7519999999999998</v>
      </c>
      <c r="CY86">
        <f>AD86</f>
        <v>0</v>
      </c>
      <c r="CZ86">
        <f>AH86</f>
        <v>0</v>
      </c>
      <c r="DA86">
        <f>AL86</f>
        <v>1</v>
      </c>
      <c r="DB86">
        <f>ROUND((ROUND(AT86*CZ86,2)*1.1),6)</f>
        <v>0</v>
      </c>
      <c r="DC86">
        <f>ROUND((ROUND(AT86*AG86,2)*1.1),6)</f>
        <v>0</v>
      </c>
      <c r="DD86" t="s">
        <v>3</v>
      </c>
      <c r="DE86" t="s">
        <v>3</v>
      </c>
      <c r="DF86">
        <f>ROUND(ROUND(AE86,2)*CX86,2)</f>
        <v>0</v>
      </c>
      <c r="DG86">
        <f t="shared" si="40"/>
        <v>0</v>
      </c>
      <c r="DH86">
        <f t="shared" si="41"/>
        <v>0</v>
      </c>
      <c r="DI86">
        <f t="shared" si="30"/>
        <v>0</v>
      </c>
      <c r="DJ86">
        <f>DI86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ROW(Source!A69)</f>
        <v>69</v>
      </c>
      <c r="B87">
        <v>50468178</v>
      </c>
      <c r="C87">
        <v>50468509</v>
      </c>
      <c r="D87">
        <v>46170867</v>
      </c>
      <c r="E87">
        <v>1</v>
      </c>
      <c r="F87">
        <v>1</v>
      </c>
      <c r="G87">
        <v>30570983</v>
      </c>
      <c r="H87">
        <v>2</v>
      </c>
      <c r="I87" t="s">
        <v>214</v>
      </c>
      <c r="J87" t="s">
        <v>215</v>
      </c>
      <c r="K87" t="s">
        <v>216</v>
      </c>
      <c r="L87">
        <v>1368</v>
      </c>
      <c r="N87">
        <v>1011</v>
      </c>
      <c r="O87" t="s">
        <v>210</v>
      </c>
      <c r="P87" t="s">
        <v>210</v>
      </c>
      <c r="Q87">
        <v>1</v>
      </c>
      <c r="W87">
        <v>0</v>
      </c>
      <c r="X87">
        <v>-7781208</v>
      </c>
      <c r="Y87">
        <f>(AT87*1.1)</f>
        <v>6.6000000000000003E-2</v>
      </c>
      <c r="AA87">
        <v>0</v>
      </c>
      <c r="AB87">
        <v>1127.8499999999999</v>
      </c>
      <c r="AC87">
        <v>459.04</v>
      </c>
      <c r="AD87">
        <v>0</v>
      </c>
      <c r="AE87">
        <v>0</v>
      </c>
      <c r="AF87">
        <v>83.1</v>
      </c>
      <c r="AG87">
        <v>12.62</v>
      </c>
      <c r="AH87">
        <v>0</v>
      </c>
      <c r="AI87">
        <v>1</v>
      </c>
      <c r="AJ87">
        <v>12.72</v>
      </c>
      <c r="AK87">
        <v>34.090000000000003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0.06</v>
      </c>
      <c r="AU87" t="s">
        <v>23</v>
      </c>
      <c r="AV87">
        <v>0</v>
      </c>
      <c r="AW87">
        <v>2</v>
      </c>
      <c r="AX87">
        <v>50468514</v>
      </c>
      <c r="AY87">
        <v>1</v>
      </c>
      <c r="AZ87">
        <v>0</v>
      </c>
      <c r="BA87">
        <v>99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ROUND(Y87*Source!I69*DO87,9)</f>
        <v>0</v>
      </c>
      <c r="CX87">
        <f>ROUND(Y87*Source!I69,9)</f>
        <v>6.6000000000000003E-2</v>
      </c>
      <c r="CY87">
        <f>AB87</f>
        <v>1127.8499999999999</v>
      </c>
      <c r="CZ87">
        <f>AF87</f>
        <v>83.1</v>
      </c>
      <c r="DA87">
        <f>AJ87</f>
        <v>12.72</v>
      </c>
      <c r="DB87">
        <f>ROUND((ROUND(AT87*CZ87,2)*1.1),6)</f>
        <v>5.4889999999999999</v>
      </c>
      <c r="DC87">
        <f>ROUND((ROUND(AT87*AG87,2)*1.1),6)</f>
        <v>0.83599999999999997</v>
      </c>
      <c r="DD87" t="s">
        <v>3</v>
      </c>
      <c r="DE87" t="s">
        <v>3</v>
      </c>
      <c r="DF87">
        <f>ROUND(ROUND(AE87,2)*CX87,2)</f>
        <v>0</v>
      </c>
      <c r="DG87">
        <f>ROUND(ROUND(AF87*AJ87,2)*CX87,2)</f>
        <v>69.760000000000005</v>
      </c>
      <c r="DH87">
        <f>ROUND(ROUND(AG87*AK87,2)*CX87,2)</f>
        <v>28.39</v>
      </c>
      <c r="DI87">
        <f t="shared" si="30"/>
        <v>0</v>
      </c>
      <c r="DJ87">
        <f>DG87</f>
        <v>69.760000000000005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ROW(Source!A69)</f>
        <v>69</v>
      </c>
      <c r="B88">
        <v>50468178</v>
      </c>
      <c r="C88">
        <v>50468509</v>
      </c>
      <c r="D88">
        <v>47113007</v>
      </c>
      <c r="E88">
        <v>1</v>
      </c>
      <c r="F88">
        <v>1</v>
      </c>
      <c r="G88">
        <v>30570983</v>
      </c>
      <c r="H88">
        <v>3</v>
      </c>
      <c r="I88" t="s">
        <v>130</v>
      </c>
      <c r="J88" t="s">
        <v>132</v>
      </c>
      <c r="K88" t="s">
        <v>299</v>
      </c>
      <c r="L88">
        <v>1391</v>
      </c>
      <c r="N88">
        <v>1013</v>
      </c>
      <c r="O88" t="s">
        <v>131</v>
      </c>
      <c r="P88" t="s">
        <v>131</v>
      </c>
      <c r="Q88">
        <v>1</v>
      </c>
      <c r="W88">
        <v>0</v>
      </c>
      <c r="X88">
        <v>-2102572533</v>
      </c>
      <c r="Y88">
        <f>AT88</f>
        <v>1</v>
      </c>
      <c r="AA88">
        <v>61213.53</v>
      </c>
      <c r="AB88">
        <v>0</v>
      </c>
      <c r="AC88">
        <v>0</v>
      </c>
      <c r="AD88">
        <v>0</v>
      </c>
      <c r="AE88">
        <v>10608.93</v>
      </c>
      <c r="AF88">
        <v>0</v>
      </c>
      <c r="AG88">
        <v>0</v>
      </c>
      <c r="AH88">
        <v>0</v>
      </c>
      <c r="AI88">
        <v>5.77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1</v>
      </c>
      <c r="AU88" t="s">
        <v>3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ROUND(Y88*Source!I69,9)</f>
        <v>1</v>
      </c>
      <c r="CY88">
        <f>AA88</f>
        <v>61213.53</v>
      </c>
      <c r="CZ88">
        <f>AE88</f>
        <v>10608.93</v>
      </c>
      <c r="DA88">
        <f>AI88</f>
        <v>5.77</v>
      </c>
      <c r="DB88">
        <f>ROUND(ROUND(AT88*CZ88,2),6)</f>
        <v>10608.93</v>
      </c>
      <c r="DC88">
        <f>ROUND(ROUND(AT88*AG88,2),6)</f>
        <v>0</v>
      </c>
      <c r="DD88" t="s">
        <v>3</v>
      </c>
      <c r="DE88" t="s">
        <v>3</v>
      </c>
      <c r="DF88">
        <f>ROUND(ROUND(AE88*AI88,2)*CX88,2)</f>
        <v>61213.53</v>
      </c>
      <c r="DG88">
        <f>ROUND(ROUND(AF88,2)*CX88,2)</f>
        <v>0</v>
      </c>
      <c r="DH88">
        <f>ROUND(ROUND(AG88,2)*CX88,2)</f>
        <v>0</v>
      </c>
      <c r="DI88">
        <f t="shared" si="30"/>
        <v>0</v>
      </c>
      <c r="DJ88">
        <f>DF88</f>
        <v>61213.53</v>
      </c>
      <c r="DK88">
        <v>0</v>
      </c>
      <c r="DL88" t="s">
        <v>3</v>
      </c>
      <c r="DM88">
        <v>0</v>
      </c>
      <c r="DN88" t="s">
        <v>3</v>
      </c>
      <c r="DO8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2E116-5186-48E2-9C49-1DDD21EC7BCC}">
  <dimension ref="A1:AR10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50468400</v>
      </c>
      <c r="C1">
        <v>50468393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204</v>
      </c>
      <c r="J1" t="s">
        <v>3</v>
      </c>
      <c r="K1" t="s">
        <v>205</v>
      </c>
      <c r="L1">
        <v>1191</v>
      </c>
      <c r="N1">
        <v>1013</v>
      </c>
      <c r="O1" t="s">
        <v>206</v>
      </c>
      <c r="P1" t="s">
        <v>206</v>
      </c>
      <c r="Q1">
        <v>1</v>
      </c>
      <c r="X1">
        <v>91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23</v>
      </c>
      <c r="AG1">
        <v>100.10000000000001</v>
      </c>
      <c r="AH1">
        <v>2</v>
      </c>
      <c r="AI1">
        <v>50468394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50468401</v>
      </c>
      <c r="C2">
        <v>50468393</v>
      </c>
      <c r="D2">
        <v>46170152</v>
      </c>
      <c r="E2">
        <v>1</v>
      </c>
      <c r="F2">
        <v>1</v>
      </c>
      <c r="G2">
        <v>30570983</v>
      </c>
      <c r="H2">
        <v>2</v>
      </c>
      <c r="I2" t="s">
        <v>207</v>
      </c>
      <c r="J2" t="s">
        <v>208</v>
      </c>
      <c r="K2" t="s">
        <v>209</v>
      </c>
      <c r="L2">
        <v>1368</v>
      </c>
      <c r="N2">
        <v>1011</v>
      </c>
      <c r="O2" t="s">
        <v>210</v>
      </c>
      <c r="P2" t="s">
        <v>210</v>
      </c>
      <c r="Q2">
        <v>1</v>
      </c>
      <c r="X2">
        <v>0.71</v>
      </c>
      <c r="Y2">
        <v>0</v>
      </c>
      <c r="Z2">
        <v>147.49</v>
      </c>
      <c r="AA2">
        <v>14.54</v>
      </c>
      <c r="AB2">
        <v>0</v>
      </c>
      <c r="AC2">
        <v>0</v>
      </c>
      <c r="AD2">
        <v>1</v>
      </c>
      <c r="AE2">
        <v>0</v>
      </c>
      <c r="AF2" t="s">
        <v>23</v>
      </c>
      <c r="AG2">
        <v>0.78100000000000003</v>
      </c>
      <c r="AH2">
        <v>2</v>
      </c>
      <c r="AI2">
        <v>50468395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50468402</v>
      </c>
      <c r="C3">
        <v>50468393</v>
      </c>
      <c r="D3">
        <v>46170620</v>
      </c>
      <c r="E3">
        <v>1</v>
      </c>
      <c r="F3">
        <v>1</v>
      </c>
      <c r="G3">
        <v>30570983</v>
      </c>
      <c r="H3">
        <v>2</v>
      </c>
      <c r="I3" t="s">
        <v>211</v>
      </c>
      <c r="J3" t="s">
        <v>212</v>
      </c>
      <c r="K3" t="s">
        <v>213</v>
      </c>
      <c r="L3">
        <v>1368</v>
      </c>
      <c r="N3">
        <v>1011</v>
      </c>
      <c r="O3" t="s">
        <v>210</v>
      </c>
      <c r="P3" t="s">
        <v>210</v>
      </c>
      <c r="Q3">
        <v>1</v>
      </c>
      <c r="X3">
        <v>4</v>
      </c>
      <c r="Y3">
        <v>0</v>
      </c>
      <c r="Z3">
        <v>3.18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23</v>
      </c>
      <c r="AG3">
        <v>4.4000000000000004</v>
      </c>
      <c r="AH3">
        <v>2</v>
      </c>
      <c r="AI3">
        <v>50468396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50468403</v>
      </c>
      <c r="C4">
        <v>50468393</v>
      </c>
      <c r="D4">
        <v>46170867</v>
      </c>
      <c r="E4">
        <v>1</v>
      </c>
      <c r="F4">
        <v>1</v>
      </c>
      <c r="G4">
        <v>30570983</v>
      </c>
      <c r="H4">
        <v>2</v>
      </c>
      <c r="I4" t="s">
        <v>214</v>
      </c>
      <c r="J4" t="s">
        <v>215</v>
      </c>
      <c r="K4" t="s">
        <v>216</v>
      </c>
      <c r="L4">
        <v>1368</v>
      </c>
      <c r="N4">
        <v>1011</v>
      </c>
      <c r="O4" t="s">
        <v>210</v>
      </c>
      <c r="P4" t="s">
        <v>210</v>
      </c>
      <c r="Q4">
        <v>1</v>
      </c>
      <c r="X4">
        <v>2.54</v>
      </c>
      <c r="Y4">
        <v>0</v>
      </c>
      <c r="Z4">
        <v>83.1</v>
      </c>
      <c r="AA4">
        <v>12.62</v>
      </c>
      <c r="AB4">
        <v>0</v>
      </c>
      <c r="AC4">
        <v>0</v>
      </c>
      <c r="AD4">
        <v>1</v>
      </c>
      <c r="AE4">
        <v>0</v>
      </c>
      <c r="AF4" t="s">
        <v>23</v>
      </c>
      <c r="AG4">
        <v>2.7940000000000005</v>
      </c>
      <c r="AH4">
        <v>2</v>
      </c>
      <c r="AI4">
        <v>50468397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50468404</v>
      </c>
      <c r="C5">
        <v>50468393</v>
      </c>
      <c r="D5">
        <v>46170215</v>
      </c>
      <c r="E5">
        <v>1</v>
      </c>
      <c r="F5">
        <v>1</v>
      </c>
      <c r="G5">
        <v>30570983</v>
      </c>
      <c r="H5">
        <v>2</v>
      </c>
      <c r="I5" t="s">
        <v>217</v>
      </c>
      <c r="J5" t="s">
        <v>218</v>
      </c>
      <c r="K5" t="s">
        <v>219</v>
      </c>
      <c r="L5">
        <v>1368</v>
      </c>
      <c r="N5">
        <v>1011</v>
      </c>
      <c r="O5" t="s">
        <v>210</v>
      </c>
      <c r="P5" t="s">
        <v>210</v>
      </c>
      <c r="Q5">
        <v>1</v>
      </c>
      <c r="X5">
        <v>2.54</v>
      </c>
      <c r="Y5">
        <v>0</v>
      </c>
      <c r="Z5">
        <v>179.17</v>
      </c>
      <c r="AA5">
        <v>16.93</v>
      </c>
      <c r="AB5">
        <v>0</v>
      </c>
      <c r="AC5">
        <v>0</v>
      </c>
      <c r="AD5">
        <v>1</v>
      </c>
      <c r="AE5">
        <v>0</v>
      </c>
      <c r="AF5" t="s">
        <v>23</v>
      </c>
      <c r="AG5">
        <v>2.7940000000000005</v>
      </c>
      <c r="AH5">
        <v>2</v>
      </c>
      <c r="AI5">
        <v>50468398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50468405</v>
      </c>
      <c r="C6">
        <v>50468393</v>
      </c>
      <c r="D6">
        <v>46136783</v>
      </c>
      <c r="E6">
        <v>1</v>
      </c>
      <c r="F6">
        <v>1</v>
      </c>
      <c r="G6">
        <v>30570983</v>
      </c>
      <c r="H6">
        <v>3</v>
      </c>
      <c r="I6" t="s">
        <v>220</v>
      </c>
      <c r="J6" t="s">
        <v>221</v>
      </c>
      <c r="K6" t="s">
        <v>222</v>
      </c>
      <c r="L6">
        <v>1348</v>
      </c>
      <c r="N6">
        <v>1009</v>
      </c>
      <c r="O6" t="s">
        <v>50</v>
      </c>
      <c r="P6" t="s">
        <v>50</v>
      </c>
      <c r="Q6">
        <v>1000</v>
      </c>
      <c r="X6">
        <v>4.4999999999999997E-3</v>
      </c>
      <c r="Y6">
        <v>7191.81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4.4999999999999997E-3</v>
      </c>
      <c r="AH6">
        <v>2</v>
      </c>
      <c r="AI6">
        <v>50468399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50468406</v>
      </c>
      <c r="C7">
        <v>50468393</v>
      </c>
      <c r="D7">
        <v>46138415</v>
      </c>
      <c r="E7">
        <v>1</v>
      </c>
      <c r="F7">
        <v>1</v>
      </c>
      <c r="G7">
        <v>30570983</v>
      </c>
      <c r="H7">
        <v>3</v>
      </c>
      <c r="I7" t="s">
        <v>269</v>
      </c>
      <c r="J7" t="s">
        <v>270</v>
      </c>
      <c r="K7" t="s">
        <v>271</v>
      </c>
      <c r="L7">
        <v>1339</v>
      </c>
      <c r="N7">
        <v>1007</v>
      </c>
      <c r="O7" t="s">
        <v>31</v>
      </c>
      <c r="P7" t="s">
        <v>31</v>
      </c>
      <c r="Q7">
        <v>1</v>
      </c>
      <c r="X7">
        <v>0.45</v>
      </c>
      <c r="Y7">
        <v>559.20000000000005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0.45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50468407</v>
      </c>
      <c r="C8">
        <v>50468393</v>
      </c>
      <c r="D8">
        <v>40424727</v>
      </c>
      <c r="E8">
        <v>30570983</v>
      </c>
      <c r="F8">
        <v>1</v>
      </c>
      <c r="G8">
        <v>30570983</v>
      </c>
      <c r="H8">
        <v>3</v>
      </c>
      <c r="I8" t="s">
        <v>272</v>
      </c>
      <c r="J8" t="s">
        <v>3</v>
      </c>
      <c r="K8" t="s">
        <v>273</v>
      </c>
      <c r="L8">
        <v>1348</v>
      </c>
      <c r="N8">
        <v>1009</v>
      </c>
      <c r="O8" t="s">
        <v>50</v>
      </c>
      <c r="P8" t="s">
        <v>50</v>
      </c>
      <c r="Q8">
        <v>1000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3</v>
      </c>
      <c r="AG8">
        <v>0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50468408</v>
      </c>
      <c r="C9">
        <v>50468393</v>
      </c>
      <c r="D9">
        <v>40431186</v>
      </c>
      <c r="E9">
        <v>30570983</v>
      </c>
      <c r="F9">
        <v>1</v>
      </c>
      <c r="G9">
        <v>30570983</v>
      </c>
      <c r="H9">
        <v>3</v>
      </c>
      <c r="I9" t="s">
        <v>274</v>
      </c>
      <c r="J9" t="s">
        <v>3</v>
      </c>
      <c r="K9" t="s">
        <v>275</v>
      </c>
      <c r="L9">
        <v>1354</v>
      </c>
      <c r="N9">
        <v>1010</v>
      </c>
      <c r="O9" t="s">
        <v>276</v>
      </c>
      <c r="P9" t="s">
        <v>276</v>
      </c>
      <c r="Q9">
        <v>1</v>
      </c>
      <c r="X9">
        <v>33.299999999999997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3</v>
      </c>
      <c r="AG9">
        <v>33.299999999999997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50468409</v>
      </c>
      <c r="C10">
        <v>50468393</v>
      </c>
      <c r="D10">
        <v>40431186</v>
      </c>
      <c r="E10">
        <v>30570983</v>
      </c>
      <c r="F10">
        <v>1</v>
      </c>
      <c r="G10">
        <v>30570983</v>
      </c>
      <c r="H10">
        <v>3</v>
      </c>
      <c r="I10" t="s">
        <v>274</v>
      </c>
      <c r="J10" t="s">
        <v>3</v>
      </c>
      <c r="K10" t="s">
        <v>277</v>
      </c>
      <c r="L10">
        <v>1354</v>
      </c>
      <c r="N10">
        <v>1010</v>
      </c>
      <c r="O10" t="s">
        <v>276</v>
      </c>
      <c r="P10" t="s">
        <v>276</v>
      </c>
      <c r="Q10">
        <v>1</v>
      </c>
      <c r="X10">
        <v>33.299999999999997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3</v>
      </c>
      <c r="AG10">
        <v>33.299999999999997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50468410</v>
      </c>
      <c r="C11">
        <v>50468393</v>
      </c>
      <c r="D11">
        <v>40431186</v>
      </c>
      <c r="E11">
        <v>30570983</v>
      </c>
      <c r="F11">
        <v>1</v>
      </c>
      <c r="G11">
        <v>30570983</v>
      </c>
      <c r="H11">
        <v>3</v>
      </c>
      <c r="I11" t="s">
        <v>274</v>
      </c>
      <c r="J11" t="s">
        <v>3</v>
      </c>
      <c r="K11" t="s">
        <v>278</v>
      </c>
      <c r="L11">
        <v>1354</v>
      </c>
      <c r="N11">
        <v>1010</v>
      </c>
      <c r="O11" t="s">
        <v>276</v>
      </c>
      <c r="P11" t="s">
        <v>276</v>
      </c>
      <c r="Q11">
        <v>1</v>
      </c>
      <c r="X11">
        <v>33.299999999999997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33.299999999999997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50468400</v>
      </c>
      <c r="C12">
        <v>50468393</v>
      </c>
      <c r="D12">
        <v>40404405</v>
      </c>
      <c r="E12">
        <v>30570983</v>
      </c>
      <c r="F12">
        <v>1</v>
      </c>
      <c r="G12">
        <v>30570983</v>
      </c>
      <c r="H12">
        <v>1</v>
      </c>
      <c r="I12" t="s">
        <v>204</v>
      </c>
      <c r="J12" t="s">
        <v>3</v>
      </c>
      <c r="K12" t="s">
        <v>205</v>
      </c>
      <c r="L12">
        <v>1191</v>
      </c>
      <c r="N12">
        <v>1013</v>
      </c>
      <c r="O12" t="s">
        <v>206</v>
      </c>
      <c r="P12" t="s">
        <v>206</v>
      </c>
      <c r="Q12">
        <v>1</v>
      </c>
      <c r="X12">
        <v>91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23</v>
      </c>
      <c r="AG12">
        <v>100.10000000000001</v>
      </c>
      <c r="AH12">
        <v>2</v>
      </c>
      <c r="AI12">
        <v>50468394</v>
      </c>
      <c r="AJ12">
        <v>7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50468401</v>
      </c>
      <c r="C13">
        <v>50468393</v>
      </c>
      <c r="D13">
        <v>46170152</v>
      </c>
      <c r="E13">
        <v>1</v>
      </c>
      <c r="F13">
        <v>1</v>
      </c>
      <c r="G13">
        <v>30570983</v>
      </c>
      <c r="H13">
        <v>2</v>
      </c>
      <c r="I13" t="s">
        <v>207</v>
      </c>
      <c r="J13" t="s">
        <v>208</v>
      </c>
      <c r="K13" t="s">
        <v>209</v>
      </c>
      <c r="L13">
        <v>1368</v>
      </c>
      <c r="N13">
        <v>1011</v>
      </c>
      <c r="O13" t="s">
        <v>210</v>
      </c>
      <c r="P13" t="s">
        <v>210</v>
      </c>
      <c r="Q13">
        <v>1</v>
      </c>
      <c r="X13">
        <v>0.71</v>
      </c>
      <c r="Y13">
        <v>0</v>
      </c>
      <c r="Z13">
        <v>147.49</v>
      </c>
      <c r="AA13">
        <v>14.54</v>
      </c>
      <c r="AB13">
        <v>0</v>
      </c>
      <c r="AC13">
        <v>0</v>
      </c>
      <c r="AD13">
        <v>1</v>
      </c>
      <c r="AE13">
        <v>0</v>
      </c>
      <c r="AF13" t="s">
        <v>23</v>
      </c>
      <c r="AG13">
        <v>0.78100000000000003</v>
      </c>
      <c r="AH13">
        <v>2</v>
      </c>
      <c r="AI13">
        <v>50468395</v>
      </c>
      <c r="AJ13">
        <v>8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50468402</v>
      </c>
      <c r="C14">
        <v>50468393</v>
      </c>
      <c r="D14">
        <v>46170620</v>
      </c>
      <c r="E14">
        <v>1</v>
      </c>
      <c r="F14">
        <v>1</v>
      </c>
      <c r="G14">
        <v>30570983</v>
      </c>
      <c r="H14">
        <v>2</v>
      </c>
      <c r="I14" t="s">
        <v>211</v>
      </c>
      <c r="J14" t="s">
        <v>212</v>
      </c>
      <c r="K14" t="s">
        <v>213</v>
      </c>
      <c r="L14">
        <v>1368</v>
      </c>
      <c r="N14">
        <v>1011</v>
      </c>
      <c r="O14" t="s">
        <v>210</v>
      </c>
      <c r="P14" t="s">
        <v>210</v>
      </c>
      <c r="Q14">
        <v>1</v>
      </c>
      <c r="X14">
        <v>4</v>
      </c>
      <c r="Y14">
        <v>0</v>
      </c>
      <c r="Z14">
        <v>3.18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23</v>
      </c>
      <c r="AG14">
        <v>4.4000000000000004</v>
      </c>
      <c r="AH14">
        <v>2</v>
      </c>
      <c r="AI14">
        <v>50468396</v>
      </c>
      <c r="AJ14">
        <v>9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50468403</v>
      </c>
      <c r="C15">
        <v>50468393</v>
      </c>
      <c r="D15">
        <v>46170867</v>
      </c>
      <c r="E15">
        <v>1</v>
      </c>
      <c r="F15">
        <v>1</v>
      </c>
      <c r="G15">
        <v>30570983</v>
      </c>
      <c r="H15">
        <v>2</v>
      </c>
      <c r="I15" t="s">
        <v>214</v>
      </c>
      <c r="J15" t="s">
        <v>215</v>
      </c>
      <c r="K15" t="s">
        <v>216</v>
      </c>
      <c r="L15">
        <v>1368</v>
      </c>
      <c r="N15">
        <v>1011</v>
      </c>
      <c r="O15" t="s">
        <v>210</v>
      </c>
      <c r="P15" t="s">
        <v>210</v>
      </c>
      <c r="Q15">
        <v>1</v>
      </c>
      <c r="X15">
        <v>2.54</v>
      </c>
      <c r="Y15">
        <v>0</v>
      </c>
      <c r="Z15">
        <v>83.1</v>
      </c>
      <c r="AA15">
        <v>12.62</v>
      </c>
      <c r="AB15">
        <v>0</v>
      </c>
      <c r="AC15">
        <v>0</v>
      </c>
      <c r="AD15">
        <v>1</v>
      </c>
      <c r="AE15">
        <v>0</v>
      </c>
      <c r="AF15" t="s">
        <v>23</v>
      </c>
      <c r="AG15">
        <v>2.7940000000000005</v>
      </c>
      <c r="AH15">
        <v>2</v>
      </c>
      <c r="AI15">
        <v>50468397</v>
      </c>
      <c r="AJ15">
        <v>10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50468404</v>
      </c>
      <c r="C16">
        <v>50468393</v>
      </c>
      <c r="D16">
        <v>46170215</v>
      </c>
      <c r="E16">
        <v>1</v>
      </c>
      <c r="F16">
        <v>1</v>
      </c>
      <c r="G16">
        <v>30570983</v>
      </c>
      <c r="H16">
        <v>2</v>
      </c>
      <c r="I16" t="s">
        <v>217</v>
      </c>
      <c r="J16" t="s">
        <v>218</v>
      </c>
      <c r="K16" t="s">
        <v>219</v>
      </c>
      <c r="L16">
        <v>1368</v>
      </c>
      <c r="N16">
        <v>1011</v>
      </c>
      <c r="O16" t="s">
        <v>210</v>
      </c>
      <c r="P16" t="s">
        <v>210</v>
      </c>
      <c r="Q16">
        <v>1</v>
      </c>
      <c r="X16">
        <v>2.54</v>
      </c>
      <c r="Y16">
        <v>0</v>
      </c>
      <c r="Z16">
        <v>179.17</v>
      </c>
      <c r="AA16">
        <v>16.93</v>
      </c>
      <c r="AB16">
        <v>0</v>
      </c>
      <c r="AC16">
        <v>0</v>
      </c>
      <c r="AD16">
        <v>1</v>
      </c>
      <c r="AE16">
        <v>0</v>
      </c>
      <c r="AF16" t="s">
        <v>23</v>
      </c>
      <c r="AG16">
        <v>2.7940000000000005</v>
      </c>
      <c r="AH16">
        <v>2</v>
      </c>
      <c r="AI16">
        <v>50468398</v>
      </c>
      <c r="AJ16">
        <v>11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50468405</v>
      </c>
      <c r="C17">
        <v>50468393</v>
      </c>
      <c r="D17">
        <v>46136783</v>
      </c>
      <c r="E17">
        <v>1</v>
      </c>
      <c r="F17">
        <v>1</v>
      </c>
      <c r="G17">
        <v>30570983</v>
      </c>
      <c r="H17">
        <v>3</v>
      </c>
      <c r="I17" t="s">
        <v>220</v>
      </c>
      <c r="J17" t="s">
        <v>221</v>
      </c>
      <c r="K17" t="s">
        <v>222</v>
      </c>
      <c r="L17">
        <v>1348</v>
      </c>
      <c r="N17">
        <v>1009</v>
      </c>
      <c r="O17" t="s">
        <v>50</v>
      </c>
      <c r="P17" t="s">
        <v>50</v>
      </c>
      <c r="Q17">
        <v>1000</v>
      </c>
      <c r="X17">
        <v>4.4999999999999997E-3</v>
      </c>
      <c r="Y17">
        <v>7191.81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4.4999999999999997E-3</v>
      </c>
      <c r="AH17">
        <v>2</v>
      </c>
      <c r="AI17">
        <v>50468399</v>
      </c>
      <c r="AJ17">
        <v>12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50468406</v>
      </c>
      <c r="C18">
        <v>50468393</v>
      </c>
      <c r="D18">
        <v>46138415</v>
      </c>
      <c r="E18">
        <v>1</v>
      </c>
      <c r="F18">
        <v>1</v>
      </c>
      <c r="G18">
        <v>30570983</v>
      </c>
      <c r="H18">
        <v>3</v>
      </c>
      <c r="I18" t="s">
        <v>269</v>
      </c>
      <c r="J18" t="s">
        <v>270</v>
      </c>
      <c r="K18" t="s">
        <v>271</v>
      </c>
      <c r="L18">
        <v>1339</v>
      </c>
      <c r="N18">
        <v>1007</v>
      </c>
      <c r="O18" t="s">
        <v>31</v>
      </c>
      <c r="P18" t="s">
        <v>31</v>
      </c>
      <c r="Q18">
        <v>1</v>
      </c>
      <c r="X18">
        <v>0.45</v>
      </c>
      <c r="Y18">
        <v>559.20000000000005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0.45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50468407</v>
      </c>
      <c r="C19">
        <v>50468393</v>
      </c>
      <c r="D19">
        <v>40424727</v>
      </c>
      <c r="E19">
        <v>30570983</v>
      </c>
      <c r="F19">
        <v>1</v>
      </c>
      <c r="G19">
        <v>30570983</v>
      </c>
      <c r="H19">
        <v>3</v>
      </c>
      <c r="I19" t="s">
        <v>272</v>
      </c>
      <c r="J19" t="s">
        <v>3</v>
      </c>
      <c r="K19" t="s">
        <v>273</v>
      </c>
      <c r="L19">
        <v>1348</v>
      </c>
      <c r="N19">
        <v>1009</v>
      </c>
      <c r="O19" t="s">
        <v>50</v>
      </c>
      <c r="P19" t="s">
        <v>50</v>
      </c>
      <c r="Q19">
        <v>1000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0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50468408</v>
      </c>
      <c r="C20">
        <v>50468393</v>
      </c>
      <c r="D20">
        <v>40431186</v>
      </c>
      <c r="E20">
        <v>30570983</v>
      </c>
      <c r="F20">
        <v>1</v>
      </c>
      <c r="G20">
        <v>30570983</v>
      </c>
      <c r="H20">
        <v>3</v>
      </c>
      <c r="I20" t="s">
        <v>274</v>
      </c>
      <c r="J20" t="s">
        <v>3</v>
      </c>
      <c r="K20" t="s">
        <v>275</v>
      </c>
      <c r="L20">
        <v>1354</v>
      </c>
      <c r="N20">
        <v>1010</v>
      </c>
      <c r="O20" t="s">
        <v>276</v>
      </c>
      <c r="P20" t="s">
        <v>276</v>
      </c>
      <c r="Q20">
        <v>1</v>
      </c>
      <c r="X20">
        <v>33.299999999999997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33.299999999999997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50468409</v>
      </c>
      <c r="C21">
        <v>50468393</v>
      </c>
      <c r="D21">
        <v>40431186</v>
      </c>
      <c r="E21">
        <v>30570983</v>
      </c>
      <c r="F21">
        <v>1</v>
      </c>
      <c r="G21">
        <v>30570983</v>
      </c>
      <c r="H21">
        <v>3</v>
      </c>
      <c r="I21" t="s">
        <v>274</v>
      </c>
      <c r="J21" t="s">
        <v>3</v>
      </c>
      <c r="K21" t="s">
        <v>277</v>
      </c>
      <c r="L21">
        <v>1354</v>
      </c>
      <c r="N21">
        <v>1010</v>
      </c>
      <c r="O21" t="s">
        <v>276</v>
      </c>
      <c r="P21" t="s">
        <v>276</v>
      </c>
      <c r="Q21">
        <v>1</v>
      </c>
      <c r="X21">
        <v>33.299999999999997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3</v>
      </c>
      <c r="AG21">
        <v>33.299999999999997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50468410</v>
      </c>
      <c r="C22">
        <v>50468393</v>
      </c>
      <c r="D22">
        <v>40431186</v>
      </c>
      <c r="E22">
        <v>30570983</v>
      </c>
      <c r="F22">
        <v>1</v>
      </c>
      <c r="G22">
        <v>30570983</v>
      </c>
      <c r="H22">
        <v>3</v>
      </c>
      <c r="I22" t="s">
        <v>274</v>
      </c>
      <c r="J22" t="s">
        <v>3</v>
      </c>
      <c r="K22" t="s">
        <v>278</v>
      </c>
      <c r="L22">
        <v>1354</v>
      </c>
      <c r="N22">
        <v>1010</v>
      </c>
      <c r="O22" t="s">
        <v>276</v>
      </c>
      <c r="P22" t="s">
        <v>276</v>
      </c>
      <c r="Q22">
        <v>1</v>
      </c>
      <c r="X22">
        <v>33.299999999999997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33.299999999999997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ROW(Source!A35)</f>
        <v>35</v>
      </c>
      <c r="B23">
        <v>50468420</v>
      </c>
      <c r="C23">
        <v>50468414</v>
      </c>
      <c r="D23">
        <v>40404405</v>
      </c>
      <c r="E23">
        <v>30570983</v>
      </c>
      <c r="F23">
        <v>1</v>
      </c>
      <c r="G23">
        <v>30570983</v>
      </c>
      <c r="H23">
        <v>1</v>
      </c>
      <c r="I23" t="s">
        <v>204</v>
      </c>
      <c r="J23" t="s">
        <v>3</v>
      </c>
      <c r="K23" t="s">
        <v>205</v>
      </c>
      <c r="L23">
        <v>1191</v>
      </c>
      <c r="N23">
        <v>1013</v>
      </c>
      <c r="O23" t="s">
        <v>206</v>
      </c>
      <c r="P23" t="s">
        <v>206</v>
      </c>
      <c r="Q23">
        <v>1</v>
      </c>
      <c r="X23">
        <v>7.42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23</v>
      </c>
      <c r="AG23">
        <v>8.1620000000000008</v>
      </c>
      <c r="AH23">
        <v>2</v>
      </c>
      <c r="AI23">
        <v>50468415</v>
      </c>
      <c r="AJ23">
        <v>13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50468421</v>
      </c>
      <c r="C24">
        <v>50468414</v>
      </c>
      <c r="D24">
        <v>46170535</v>
      </c>
      <c r="E24">
        <v>1</v>
      </c>
      <c r="F24">
        <v>1</v>
      </c>
      <c r="G24">
        <v>30570983</v>
      </c>
      <c r="H24">
        <v>2</v>
      </c>
      <c r="I24" t="s">
        <v>223</v>
      </c>
      <c r="J24" t="s">
        <v>224</v>
      </c>
      <c r="K24" t="s">
        <v>225</v>
      </c>
      <c r="L24">
        <v>1368</v>
      </c>
      <c r="N24">
        <v>1011</v>
      </c>
      <c r="O24" t="s">
        <v>210</v>
      </c>
      <c r="P24" t="s">
        <v>210</v>
      </c>
      <c r="Q24">
        <v>1</v>
      </c>
      <c r="X24">
        <v>0.65</v>
      </c>
      <c r="Y24">
        <v>0</v>
      </c>
      <c r="Z24">
        <v>10.4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23</v>
      </c>
      <c r="AG24">
        <v>0.71500000000000008</v>
      </c>
      <c r="AH24">
        <v>2</v>
      </c>
      <c r="AI24">
        <v>50468416</v>
      </c>
      <c r="AJ24">
        <v>14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ROW(Source!A35)</f>
        <v>35</v>
      </c>
      <c r="B25">
        <v>50468422</v>
      </c>
      <c r="C25">
        <v>50468414</v>
      </c>
      <c r="D25">
        <v>40406154</v>
      </c>
      <c r="E25">
        <v>30570983</v>
      </c>
      <c r="F25">
        <v>1</v>
      </c>
      <c r="G25">
        <v>30570983</v>
      </c>
      <c r="H25">
        <v>2</v>
      </c>
      <c r="I25" t="s">
        <v>226</v>
      </c>
      <c r="J25" t="s">
        <v>3</v>
      </c>
      <c r="K25" t="s">
        <v>227</v>
      </c>
      <c r="L25">
        <v>1344</v>
      </c>
      <c r="N25">
        <v>1008</v>
      </c>
      <c r="O25" t="s">
        <v>228</v>
      </c>
      <c r="P25" t="s">
        <v>228</v>
      </c>
      <c r="Q25">
        <v>1</v>
      </c>
      <c r="X25">
        <v>1.49</v>
      </c>
      <c r="Y25">
        <v>0</v>
      </c>
      <c r="Z25">
        <v>1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23</v>
      </c>
      <c r="AG25">
        <v>1.639</v>
      </c>
      <c r="AH25">
        <v>2</v>
      </c>
      <c r="AI25">
        <v>50468417</v>
      </c>
      <c r="AJ25">
        <v>15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50468423</v>
      </c>
      <c r="C26">
        <v>50468414</v>
      </c>
      <c r="D26">
        <v>46136426</v>
      </c>
      <c r="E26">
        <v>1</v>
      </c>
      <c r="F26">
        <v>1</v>
      </c>
      <c r="G26">
        <v>30570983</v>
      </c>
      <c r="H26">
        <v>3</v>
      </c>
      <c r="I26" t="s">
        <v>229</v>
      </c>
      <c r="J26" t="s">
        <v>230</v>
      </c>
      <c r="K26" t="s">
        <v>231</v>
      </c>
      <c r="L26">
        <v>1348</v>
      </c>
      <c r="N26">
        <v>1009</v>
      </c>
      <c r="O26" t="s">
        <v>50</v>
      </c>
      <c r="P26" t="s">
        <v>50</v>
      </c>
      <c r="Q26">
        <v>1000</v>
      </c>
      <c r="X26">
        <v>1E-3</v>
      </c>
      <c r="Y26">
        <v>8595.42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1E-3</v>
      </c>
      <c r="AH26">
        <v>2</v>
      </c>
      <c r="AI26">
        <v>50468418</v>
      </c>
      <c r="AJ26">
        <v>17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50468424</v>
      </c>
      <c r="C27">
        <v>50468414</v>
      </c>
      <c r="D27">
        <v>40411013</v>
      </c>
      <c r="E27">
        <v>30570983</v>
      </c>
      <c r="F27">
        <v>1</v>
      </c>
      <c r="G27">
        <v>30570983</v>
      </c>
      <c r="H27">
        <v>3</v>
      </c>
      <c r="I27" t="s">
        <v>279</v>
      </c>
      <c r="J27" t="s">
        <v>3</v>
      </c>
      <c r="K27" t="s">
        <v>280</v>
      </c>
      <c r="L27">
        <v>1348</v>
      </c>
      <c r="N27">
        <v>1009</v>
      </c>
      <c r="O27" t="s">
        <v>50</v>
      </c>
      <c r="P27" t="s">
        <v>50</v>
      </c>
      <c r="Q27">
        <v>1000</v>
      </c>
      <c r="X27">
        <v>8.0000000000000002E-3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</v>
      </c>
      <c r="AG27">
        <v>8.0000000000000002E-3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ROW(Source!A36)</f>
        <v>36</v>
      </c>
      <c r="B28">
        <v>50468420</v>
      </c>
      <c r="C28">
        <v>50468414</v>
      </c>
      <c r="D28">
        <v>40404405</v>
      </c>
      <c r="E28">
        <v>30570983</v>
      </c>
      <c r="F28">
        <v>1</v>
      </c>
      <c r="G28">
        <v>30570983</v>
      </c>
      <c r="H28">
        <v>1</v>
      </c>
      <c r="I28" t="s">
        <v>204</v>
      </c>
      <c r="J28" t="s">
        <v>3</v>
      </c>
      <c r="K28" t="s">
        <v>205</v>
      </c>
      <c r="L28">
        <v>1191</v>
      </c>
      <c r="N28">
        <v>1013</v>
      </c>
      <c r="O28" t="s">
        <v>206</v>
      </c>
      <c r="P28" t="s">
        <v>206</v>
      </c>
      <c r="Q28">
        <v>1</v>
      </c>
      <c r="X28">
        <v>7.42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23</v>
      </c>
      <c r="AG28">
        <v>8.1620000000000008</v>
      </c>
      <c r="AH28">
        <v>2</v>
      </c>
      <c r="AI28">
        <v>50468415</v>
      </c>
      <c r="AJ28">
        <v>18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ROW(Source!A36)</f>
        <v>36</v>
      </c>
      <c r="B29">
        <v>50468421</v>
      </c>
      <c r="C29">
        <v>50468414</v>
      </c>
      <c r="D29">
        <v>46170535</v>
      </c>
      <c r="E29">
        <v>1</v>
      </c>
      <c r="F29">
        <v>1</v>
      </c>
      <c r="G29">
        <v>30570983</v>
      </c>
      <c r="H29">
        <v>2</v>
      </c>
      <c r="I29" t="s">
        <v>223</v>
      </c>
      <c r="J29" t="s">
        <v>224</v>
      </c>
      <c r="K29" t="s">
        <v>225</v>
      </c>
      <c r="L29">
        <v>1368</v>
      </c>
      <c r="N29">
        <v>1011</v>
      </c>
      <c r="O29" t="s">
        <v>210</v>
      </c>
      <c r="P29" t="s">
        <v>210</v>
      </c>
      <c r="Q29">
        <v>1</v>
      </c>
      <c r="X29">
        <v>0.65</v>
      </c>
      <c r="Y29">
        <v>0</v>
      </c>
      <c r="Z29">
        <v>10.4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23</v>
      </c>
      <c r="AG29">
        <v>0.71500000000000008</v>
      </c>
      <c r="AH29">
        <v>2</v>
      </c>
      <c r="AI29">
        <v>50468416</v>
      </c>
      <c r="AJ29">
        <v>19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ROW(Source!A36)</f>
        <v>36</v>
      </c>
      <c r="B30">
        <v>50468422</v>
      </c>
      <c r="C30">
        <v>50468414</v>
      </c>
      <c r="D30">
        <v>40406154</v>
      </c>
      <c r="E30">
        <v>30570983</v>
      </c>
      <c r="F30">
        <v>1</v>
      </c>
      <c r="G30">
        <v>30570983</v>
      </c>
      <c r="H30">
        <v>2</v>
      </c>
      <c r="I30" t="s">
        <v>226</v>
      </c>
      <c r="J30" t="s">
        <v>3</v>
      </c>
      <c r="K30" t="s">
        <v>227</v>
      </c>
      <c r="L30">
        <v>1344</v>
      </c>
      <c r="N30">
        <v>1008</v>
      </c>
      <c r="O30" t="s">
        <v>228</v>
      </c>
      <c r="P30" t="s">
        <v>228</v>
      </c>
      <c r="Q30">
        <v>1</v>
      </c>
      <c r="X30">
        <v>1.49</v>
      </c>
      <c r="Y30">
        <v>0</v>
      </c>
      <c r="Z30">
        <v>1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23</v>
      </c>
      <c r="AG30">
        <v>1.639</v>
      </c>
      <c r="AH30">
        <v>2</v>
      </c>
      <c r="AI30">
        <v>50468417</v>
      </c>
      <c r="AJ30">
        <v>20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ROW(Source!A36)</f>
        <v>36</v>
      </c>
      <c r="B31">
        <v>50468423</v>
      </c>
      <c r="C31">
        <v>50468414</v>
      </c>
      <c r="D31">
        <v>46136426</v>
      </c>
      <c r="E31">
        <v>1</v>
      </c>
      <c r="F31">
        <v>1</v>
      </c>
      <c r="G31">
        <v>30570983</v>
      </c>
      <c r="H31">
        <v>3</v>
      </c>
      <c r="I31" t="s">
        <v>229</v>
      </c>
      <c r="J31" t="s">
        <v>230</v>
      </c>
      <c r="K31" t="s">
        <v>231</v>
      </c>
      <c r="L31">
        <v>1348</v>
      </c>
      <c r="N31">
        <v>1009</v>
      </c>
      <c r="O31" t="s">
        <v>50</v>
      </c>
      <c r="P31" t="s">
        <v>50</v>
      </c>
      <c r="Q31">
        <v>1000</v>
      </c>
      <c r="X31">
        <v>1E-3</v>
      </c>
      <c r="Y31">
        <v>8595.42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1E-3</v>
      </c>
      <c r="AH31">
        <v>2</v>
      </c>
      <c r="AI31">
        <v>50468418</v>
      </c>
      <c r="AJ31">
        <v>22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ROW(Source!A36)</f>
        <v>36</v>
      </c>
      <c r="B32">
        <v>50468424</v>
      </c>
      <c r="C32">
        <v>50468414</v>
      </c>
      <c r="D32">
        <v>40411013</v>
      </c>
      <c r="E32">
        <v>30570983</v>
      </c>
      <c r="F32">
        <v>1</v>
      </c>
      <c r="G32">
        <v>30570983</v>
      </c>
      <c r="H32">
        <v>3</v>
      </c>
      <c r="I32" t="s">
        <v>279</v>
      </c>
      <c r="J32" t="s">
        <v>3</v>
      </c>
      <c r="K32" t="s">
        <v>280</v>
      </c>
      <c r="L32">
        <v>1348</v>
      </c>
      <c r="N32">
        <v>1009</v>
      </c>
      <c r="O32" t="s">
        <v>50</v>
      </c>
      <c r="P32" t="s">
        <v>50</v>
      </c>
      <c r="Q32">
        <v>1000</v>
      </c>
      <c r="X32">
        <v>8.0000000000000002E-3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8.0000000000000002E-3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ROW(Source!A39)</f>
        <v>39</v>
      </c>
      <c r="B33">
        <v>50468432</v>
      </c>
      <c r="C33">
        <v>50468426</v>
      </c>
      <c r="D33">
        <v>40404405</v>
      </c>
      <c r="E33">
        <v>30570983</v>
      </c>
      <c r="F33">
        <v>1</v>
      </c>
      <c r="G33">
        <v>30570983</v>
      </c>
      <c r="H33">
        <v>1</v>
      </c>
      <c r="I33" t="s">
        <v>204</v>
      </c>
      <c r="J33" t="s">
        <v>3</v>
      </c>
      <c r="K33" t="s">
        <v>205</v>
      </c>
      <c r="L33">
        <v>1191</v>
      </c>
      <c r="N33">
        <v>1013</v>
      </c>
      <c r="O33" t="s">
        <v>206</v>
      </c>
      <c r="P33" t="s">
        <v>206</v>
      </c>
      <c r="Q33">
        <v>1</v>
      </c>
      <c r="X33">
        <v>3.22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23</v>
      </c>
      <c r="AG33">
        <v>3.5420000000000007</v>
      </c>
      <c r="AH33">
        <v>2</v>
      </c>
      <c r="AI33">
        <v>50468427</v>
      </c>
      <c r="AJ33">
        <v>23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ROW(Source!A39)</f>
        <v>39</v>
      </c>
      <c r="B34">
        <v>50468433</v>
      </c>
      <c r="C34">
        <v>50468426</v>
      </c>
      <c r="D34">
        <v>46170535</v>
      </c>
      <c r="E34">
        <v>1</v>
      </c>
      <c r="F34">
        <v>1</v>
      </c>
      <c r="G34">
        <v>30570983</v>
      </c>
      <c r="H34">
        <v>2</v>
      </c>
      <c r="I34" t="s">
        <v>223</v>
      </c>
      <c r="J34" t="s">
        <v>224</v>
      </c>
      <c r="K34" t="s">
        <v>225</v>
      </c>
      <c r="L34">
        <v>1368</v>
      </c>
      <c r="N34">
        <v>1011</v>
      </c>
      <c r="O34" t="s">
        <v>210</v>
      </c>
      <c r="P34" t="s">
        <v>210</v>
      </c>
      <c r="Q34">
        <v>1</v>
      </c>
      <c r="X34">
        <v>0.65</v>
      </c>
      <c r="Y34">
        <v>0</v>
      </c>
      <c r="Z34">
        <v>10.4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23</v>
      </c>
      <c r="AG34">
        <v>0.71500000000000008</v>
      </c>
      <c r="AH34">
        <v>2</v>
      </c>
      <c r="AI34">
        <v>50468428</v>
      </c>
      <c r="AJ34">
        <v>24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ROW(Source!A39)</f>
        <v>39</v>
      </c>
      <c r="B35">
        <v>50468434</v>
      </c>
      <c r="C35">
        <v>50468426</v>
      </c>
      <c r="D35">
        <v>40406154</v>
      </c>
      <c r="E35">
        <v>30570983</v>
      </c>
      <c r="F35">
        <v>1</v>
      </c>
      <c r="G35">
        <v>30570983</v>
      </c>
      <c r="H35">
        <v>2</v>
      </c>
      <c r="I35" t="s">
        <v>226</v>
      </c>
      <c r="J35" t="s">
        <v>3</v>
      </c>
      <c r="K35" t="s">
        <v>227</v>
      </c>
      <c r="L35">
        <v>1344</v>
      </c>
      <c r="N35">
        <v>1008</v>
      </c>
      <c r="O35" t="s">
        <v>228</v>
      </c>
      <c r="P35" t="s">
        <v>228</v>
      </c>
      <c r="Q35">
        <v>1</v>
      </c>
      <c r="X35">
        <v>2.23</v>
      </c>
      <c r="Y35">
        <v>0</v>
      </c>
      <c r="Z35">
        <v>1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23</v>
      </c>
      <c r="AG35">
        <v>2.4530000000000003</v>
      </c>
      <c r="AH35">
        <v>2</v>
      </c>
      <c r="AI35">
        <v>50468429</v>
      </c>
      <c r="AJ35">
        <v>25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ROW(Source!A39)</f>
        <v>39</v>
      </c>
      <c r="B36">
        <v>50468435</v>
      </c>
      <c r="C36">
        <v>50468426</v>
      </c>
      <c r="D36">
        <v>46136426</v>
      </c>
      <c r="E36">
        <v>1</v>
      </c>
      <c r="F36">
        <v>1</v>
      </c>
      <c r="G36">
        <v>30570983</v>
      </c>
      <c r="H36">
        <v>3</v>
      </c>
      <c r="I36" t="s">
        <v>229</v>
      </c>
      <c r="J36" t="s">
        <v>230</v>
      </c>
      <c r="K36" t="s">
        <v>231</v>
      </c>
      <c r="L36">
        <v>1348</v>
      </c>
      <c r="N36">
        <v>1009</v>
      </c>
      <c r="O36" t="s">
        <v>50</v>
      </c>
      <c r="P36" t="s">
        <v>50</v>
      </c>
      <c r="Q36">
        <v>1000</v>
      </c>
      <c r="X36">
        <v>8.9999999999999993E-3</v>
      </c>
      <c r="Y36">
        <v>8595.42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8.9999999999999993E-3</v>
      </c>
      <c r="AH36">
        <v>2</v>
      </c>
      <c r="AI36">
        <v>50468430</v>
      </c>
      <c r="AJ36">
        <v>27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ROW(Source!A39)</f>
        <v>39</v>
      </c>
      <c r="B37">
        <v>50468436</v>
      </c>
      <c r="C37">
        <v>50468426</v>
      </c>
      <c r="D37">
        <v>40411006</v>
      </c>
      <c r="E37">
        <v>30570983</v>
      </c>
      <c r="F37">
        <v>1</v>
      </c>
      <c r="G37">
        <v>30570983</v>
      </c>
      <c r="H37">
        <v>3</v>
      </c>
      <c r="I37" t="s">
        <v>281</v>
      </c>
      <c r="J37" t="s">
        <v>3</v>
      </c>
      <c r="K37" t="s">
        <v>282</v>
      </c>
      <c r="L37">
        <v>1348</v>
      </c>
      <c r="N37">
        <v>1009</v>
      </c>
      <c r="O37" t="s">
        <v>50</v>
      </c>
      <c r="P37" t="s">
        <v>50</v>
      </c>
      <c r="Q37">
        <v>1000</v>
      </c>
      <c r="X37">
        <v>2.1999999999999999E-2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3</v>
      </c>
      <c r="AG37">
        <v>2.1999999999999999E-2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ROW(Source!A40)</f>
        <v>40</v>
      </c>
      <c r="B38">
        <v>50468432</v>
      </c>
      <c r="C38">
        <v>50468426</v>
      </c>
      <c r="D38">
        <v>40404405</v>
      </c>
      <c r="E38">
        <v>30570983</v>
      </c>
      <c r="F38">
        <v>1</v>
      </c>
      <c r="G38">
        <v>30570983</v>
      </c>
      <c r="H38">
        <v>1</v>
      </c>
      <c r="I38" t="s">
        <v>204</v>
      </c>
      <c r="J38" t="s">
        <v>3</v>
      </c>
      <c r="K38" t="s">
        <v>205</v>
      </c>
      <c r="L38">
        <v>1191</v>
      </c>
      <c r="N38">
        <v>1013</v>
      </c>
      <c r="O38" t="s">
        <v>206</v>
      </c>
      <c r="P38" t="s">
        <v>206</v>
      </c>
      <c r="Q38">
        <v>1</v>
      </c>
      <c r="X38">
        <v>3.22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23</v>
      </c>
      <c r="AG38">
        <v>3.5420000000000007</v>
      </c>
      <c r="AH38">
        <v>2</v>
      </c>
      <c r="AI38">
        <v>50468427</v>
      </c>
      <c r="AJ38">
        <v>28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ROW(Source!A40)</f>
        <v>40</v>
      </c>
      <c r="B39">
        <v>50468433</v>
      </c>
      <c r="C39">
        <v>50468426</v>
      </c>
      <c r="D39">
        <v>46170535</v>
      </c>
      <c r="E39">
        <v>1</v>
      </c>
      <c r="F39">
        <v>1</v>
      </c>
      <c r="G39">
        <v>30570983</v>
      </c>
      <c r="H39">
        <v>2</v>
      </c>
      <c r="I39" t="s">
        <v>223</v>
      </c>
      <c r="J39" t="s">
        <v>224</v>
      </c>
      <c r="K39" t="s">
        <v>225</v>
      </c>
      <c r="L39">
        <v>1368</v>
      </c>
      <c r="N39">
        <v>1011</v>
      </c>
      <c r="O39" t="s">
        <v>210</v>
      </c>
      <c r="P39" t="s">
        <v>210</v>
      </c>
      <c r="Q39">
        <v>1</v>
      </c>
      <c r="X39">
        <v>0.65</v>
      </c>
      <c r="Y39">
        <v>0</v>
      </c>
      <c r="Z39">
        <v>10.4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23</v>
      </c>
      <c r="AG39">
        <v>0.71500000000000008</v>
      </c>
      <c r="AH39">
        <v>2</v>
      </c>
      <c r="AI39">
        <v>50468428</v>
      </c>
      <c r="AJ39">
        <v>29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ROW(Source!A40)</f>
        <v>40</v>
      </c>
      <c r="B40">
        <v>50468434</v>
      </c>
      <c r="C40">
        <v>50468426</v>
      </c>
      <c r="D40">
        <v>40406154</v>
      </c>
      <c r="E40">
        <v>30570983</v>
      </c>
      <c r="F40">
        <v>1</v>
      </c>
      <c r="G40">
        <v>30570983</v>
      </c>
      <c r="H40">
        <v>2</v>
      </c>
      <c r="I40" t="s">
        <v>226</v>
      </c>
      <c r="J40" t="s">
        <v>3</v>
      </c>
      <c r="K40" t="s">
        <v>227</v>
      </c>
      <c r="L40">
        <v>1344</v>
      </c>
      <c r="N40">
        <v>1008</v>
      </c>
      <c r="O40" t="s">
        <v>228</v>
      </c>
      <c r="P40" t="s">
        <v>228</v>
      </c>
      <c r="Q40">
        <v>1</v>
      </c>
      <c r="X40">
        <v>2.23</v>
      </c>
      <c r="Y40">
        <v>0</v>
      </c>
      <c r="Z40">
        <v>1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23</v>
      </c>
      <c r="AG40">
        <v>2.4530000000000003</v>
      </c>
      <c r="AH40">
        <v>2</v>
      </c>
      <c r="AI40">
        <v>50468429</v>
      </c>
      <c r="AJ40">
        <v>30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ROW(Source!A40)</f>
        <v>40</v>
      </c>
      <c r="B41">
        <v>50468435</v>
      </c>
      <c r="C41">
        <v>50468426</v>
      </c>
      <c r="D41">
        <v>46136426</v>
      </c>
      <c r="E41">
        <v>1</v>
      </c>
      <c r="F41">
        <v>1</v>
      </c>
      <c r="G41">
        <v>30570983</v>
      </c>
      <c r="H41">
        <v>3</v>
      </c>
      <c r="I41" t="s">
        <v>229</v>
      </c>
      <c r="J41" t="s">
        <v>230</v>
      </c>
      <c r="K41" t="s">
        <v>231</v>
      </c>
      <c r="L41">
        <v>1348</v>
      </c>
      <c r="N41">
        <v>1009</v>
      </c>
      <c r="O41" t="s">
        <v>50</v>
      </c>
      <c r="P41" t="s">
        <v>50</v>
      </c>
      <c r="Q41">
        <v>1000</v>
      </c>
      <c r="X41">
        <v>8.9999999999999993E-3</v>
      </c>
      <c r="Y41">
        <v>8595.42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8.9999999999999993E-3</v>
      </c>
      <c r="AH41">
        <v>2</v>
      </c>
      <c r="AI41">
        <v>50468430</v>
      </c>
      <c r="AJ41">
        <v>32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ROW(Source!A40)</f>
        <v>40</v>
      </c>
      <c r="B42">
        <v>50468436</v>
      </c>
      <c r="C42">
        <v>50468426</v>
      </c>
      <c r="D42">
        <v>40411006</v>
      </c>
      <c r="E42">
        <v>30570983</v>
      </c>
      <c r="F42">
        <v>1</v>
      </c>
      <c r="G42">
        <v>30570983</v>
      </c>
      <c r="H42">
        <v>3</v>
      </c>
      <c r="I42" t="s">
        <v>281</v>
      </c>
      <c r="J42" t="s">
        <v>3</v>
      </c>
      <c r="K42" t="s">
        <v>282</v>
      </c>
      <c r="L42">
        <v>1348</v>
      </c>
      <c r="N42">
        <v>1009</v>
      </c>
      <c r="O42" t="s">
        <v>50</v>
      </c>
      <c r="P42" t="s">
        <v>50</v>
      </c>
      <c r="Q42">
        <v>1000</v>
      </c>
      <c r="X42">
        <v>2.1999999999999999E-2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3</v>
      </c>
      <c r="AG42">
        <v>2.1999999999999999E-2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ROW(Source!A48)</f>
        <v>48</v>
      </c>
      <c r="B43">
        <v>50468448</v>
      </c>
      <c r="C43">
        <v>50468443</v>
      </c>
      <c r="D43">
        <v>40404405</v>
      </c>
      <c r="E43">
        <v>30570983</v>
      </c>
      <c r="F43">
        <v>1</v>
      </c>
      <c r="G43">
        <v>30570983</v>
      </c>
      <c r="H43">
        <v>1</v>
      </c>
      <c r="I43" t="s">
        <v>204</v>
      </c>
      <c r="J43" t="s">
        <v>3</v>
      </c>
      <c r="K43" t="s">
        <v>205</v>
      </c>
      <c r="L43">
        <v>1191</v>
      </c>
      <c r="N43">
        <v>1013</v>
      </c>
      <c r="O43" t="s">
        <v>206</v>
      </c>
      <c r="P43" t="s">
        <v>206</v>
      </c>
      <c r="Q43">
        <v>1</v>
      </c>
      <c r="X43">
        <v>6.66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23</v>
      </c>
      <c r="AG43">
        <v>7.3260000000000005</v>
      </c>
      <c r="AH43">
        <v>2</v>
      </c>
      <c r="AI43">
        <v>50468444</v>
      </c>
      <c r="AJ43">
        <v>35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ROW(Source!A48)</f>
        <v>48</v>
      </c>
      <c r="B44">
        <v>50468449</v>
      </c>
      <c r="C44">
        <v>50468443</v>
      </c>
      <c r="D44">
        <v>31110605</v>
      </c>
      <c r="E44">
        <v>1</v>
      </c>
      <c r="F44">
        <v>1</v>
      </c>
      <c r="G44">
        <v>30570983</v>
      </c>
      <c r="H44">
        <v>3</v>
      </c>
      <c r="I44" t="s">
        <v>232</v>
      </c>
      <c r="J44" t="s">
        <v>233</v>
      </c>
      <c r="K44" t="s">
        <v>234</v>
      </c>
      <c r="L44">
        <v>1339</v>
      </c>
      <c r="N44">
        <v>1007</v>
      </c>
      <c r="O44" t="s">
        <v>31</v>
      </c>
      <c r="P44" t="s">
        <v>31</v>
      </c>
      <c r="Q44">
        <v>1</v>
      </c>
      <c r="X44">
        <v>0.1</v>
      </c>
      <c r="Y44">
        <v>7.07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0.1</v>
      </c>
      <c r="AH44">
        <v>2</v>
      </c>
      <c r="AI44">
        <v>50468445</v>
      </c>
      <c r="AJ44">
        <v>36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ROW(Source!A48)</f>
        <v>48</v>
      </c>
      <c r="B45">
        <v>50468450</v>
      </c>
      <c r="C45">
        <v>50468443</v>
      </c>
      <c r="D45">
        <v>40427014</v>
      </c>
      <c r="E45">
        <v>30570983</v>
      </c>
      <c r="F45">
        <v>1</v>
      </c>
      <c r="G45">
        <v>30570983</v>
      </c>
      <c r="H45">
        <v>3</v>
      </c>
      <c r="I45" t="s">
        <v>283</v>
      </c>
      <c r="J45" t="s">
        <v>3</v>
      </c>
      <c r="K45" t="s">
        <v>284</v>
      </c>
      <c r="L45">
        <v>1356</v>
      </c>
      <c r="N45">
        <v>1010</v>
      </c>
      <c r="O45" t="s">
        <v>82</v>
      </c>
      <c r="P45" t="s">
        <v>82</v>
      </c>
      <c r="Q45">
        <v>1000</v>
      </c>
      <c r="X45">
        <v>0.40400000000000003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3</v>
      </c>
      <c r="AG45">
        <v>0.40400000000000003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ROW(Source!A48)</f>
        <v>48</v>
      </c>
      <c r="B46">
        <v>50468451</v>
      </c>
      <c r="C46">
        <v>50468443</v>
      </c>
      <c r="D46">
        <v>40427539</v>
      </c>
      <c r="E46">
        <v>30570983</v>
      </c>
      <c r="F46">
        <v>1</v>
      </c>
      <c r="G46">
        <v>30570983</v>
      </c>
      <c r="H46">
        <v>3</v>
      </c>
      <c r="I46" t="s">
        <v>285</v>
      </c>
      <c r="J46" t="s">
        <v>3</v>
      </c>
      <c r="K46" t="s">
        <v>286</v>
      </c>
      <c r="L46">
        <v>1339</v>
      </c>
      <c r="N46">
        <v>1007</v>
      </c>
      <c r="O46" t="s">
        <v>31</v>
      </c>
      <c r="P46" t="s">
        <v>31</v>
      </c>
      <c r="Q46">
        <v>1</v>
      </c>
      <c r="X46">
        <v>0.22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0.22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ROW(Source!A49)</f>
        <v>49</v>
      </c>
      <c r="B47">
        <v>50468448</v>
      </c>
      <c r="C47">
        <v>50468443</v>
      </c>
      <c r="D47">
        <v>40404405</v>
      </c>
      <c r="E47">
        <v>30570983</v>
      </c>
      <c r="F47">
        <v>1</v>
      </c>
      <c r="G47">
        <v>30570983</v>
      </c>
      <c r="H47">
        <v>1</v>
      </c>
      <c r="I47" t="s">
        <v>204</v>
      </c>
      <c r="J47" t="s">
        <v>3</v>
      </c>
      <c r="K47" t="s">
        <v>205</v>
      </c>
      <c r="L47">
        <v>1191</v>
      </c>
      <c r="N47">
        <v>1013</v>
      </c>
      <c r="O47" t="s">
        <v>206</v>
      </c>
      <c r="P47" t="s">
        <v>206</v>
      </c>
      <c r="Q47">
        <v>1</v>
      </c>
      <c r="X47">
        <v>6.66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23</v>
      </c>
      <c r="AG47">
        <v>7.3260000000000005</v>
      </c>
      <c r="AH47">
        <v>2</v>
      </c>
      <c r="AI47">
        <v>50468444</v>
      </c>
      <c r="AJ47">
        <v>39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ROW(Source!A49)</f>
        <v>49</v>
      </c>
      <c r="B48">
        <v>50468449</v>
      </c>
      <c r="C48">
        <v>50468443</v>
      </c>
      <c r="D48">
        <v>31110605</v>
      </c>
      <c r="E48">
        <v>1</v>
      </c>
      <c r="F48">
        <v>1</v>
      </c>
      <c r="G48">
        <v>30570983</v>
      </c>
      <c r="H48">
        <v>3</v>
      </c>
      <c r="I48" t="s">
        <v>232</v>
      </c>
      <c r="J48" t="s">
        <v>233</v>
      </c>
      <c r="K48" t="s">
        <v>234</v>
      </c>
      <c r="L48">
        <v>1339</v>
      </c>
      <c r="N48">
        <v>1007</v>
      </c>
      <c r="O48" t="s">
        <v>31</v>
      </c>
      <c r="P48" t="s">
        <v>31</v>
      </c>
      <c r="Q48">
        <v>1</v>
      </c>
      <c r="X48">
        <v>0.1</v>
      </c>
      <c r="Y48">
        <v>7.07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0.1</v>
      </c>
      <c r="AH48">
        <v>2</v>
      </c>
      <c r="AI48">
        <v>50468445</v>
      </c>
      <c r="AJ48">
        <v>40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ROW(Source!A49)</f>
        <v>49</v>
      </c>
      <c r="B49">
        <v>50468450</v>
      </c>
      <c r="C49">
        <v>50468443</v>
      </c>
      <c r="D49">
        <v>40427014</v>
      </c>
      <c r="E49">
        <v>30570983</v>
      </c>
      <c r="F49">
        <v>1</v>
      </c>
      <c r="G49">
        <v>30570983</v>
      </c>
      <c r="H49">
        <v>3</v>
      </c>
      <c r="I49" t="s">
        <v>283</v>
      </c>
      <c r="J49" t="s">
        <v>3</v>
      </c>
      <c r="K49" t="s">
        <v>284</v>
      </c>
      <c r="L49">
        <v>1356</v>
      </c>
      <c r="N49">
        <v>1010</v>
      </c>
      <c r="O49" t="s">
        <v>82</v>
      </c>
      <c r="P49" t="s">
        <v>82</v>
      </c>
      <c r="Q49">
        <v>1000</v>
      </c>
      <c r="X49">
        <v>0.40400000000000003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3</v>
      </c>
      <c r="AG49">
        <v>0.40400000000000003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ROW(Source!A49)</f>
        <v>49</v>
      </c>
      <c r="B50">
        <v>50468451</v>
      </c>
      <c r="C50">
        <v>50468443</v>
      </c>
      <c r="D50">
        <v>40427539</v>
      </c>
      <c r="E50">
        <v>30570983</v>
      </c>
      <c r="F50">
        <v>1</v>
      </c>
      <c r="G50">
        <v>30570983</v>
      </c>
      <c r="H50">
        <v>3</v>
      </c>
      <c r="I50" t="s">
        <v>285</v>
      </c>
      <c r="J50" t="s">
        <v>3</v>
      </c>
      <c r="K50" t="s">
        <v>286</v>
      </c>
      <c r="L50">
        <v>1339</v>
      </c>
      <c r="N50">
        <v>1007</v>
      </c>
      <c r="O50" t="s">
        <v>31</v>
      </c>
      <c r="P50" t="s">
        <v>31</v>
      </c>
      <c r="Q50">
        <v>1</v>
      </c>
      <c r="X50">
        <v>0.22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0.22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ROW(Source!A54)</f>
        <v>54</v>
      </c>
      <c r="B51">
        <v>50468465</v>
      </c>
      <c r="C51">
        <v>50468455</v>
      </c>
      <c r="D51">
        <v>40404405</v>
      </c>
      <c r="E51">
        <v>30570983</v>
      </c>
      <c r="F51">
        <v>1</v>
      </c>
      <c r="G51">
        <v>30570983</v>
      </c>
      <c r="H51">
        <v>1</v>
      </c>
      <c r="I51" t="s">
        <v>204</v>
      </c>
      <c r="J51" t="s">
        <v>3</v>
      </c>
      <c r="K51" t="s">
        <v>205</v>
      </c>
      <c r="L51">
        <v>1191</v>
      </c>
      <c r="N51">
        <v>1013</v>
      </c>
      <c r="O51" t="s">
        <v>206</v>
      </c>
      <c r="P51" t="s">
        <v>206</v>
      </c>
      <c r="Q51">
        <v>1</v>
      </c>
      <c r="X51">
        <v>31.7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23</v>
      </c>
      <c r="AG51">
        <v>34.870000000000005</v>
      </c>
      <c r="AH51">
        <v>2</v>
      </c>
      <c r="AI51">
        <v>50468456</v>
      </c>
      <c r="AJ51">
        <v>43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ROW(Source!A54)</f>
        <v>54</v>
      </c>
      <c r="B52">
        <v>50468466</v>
      </c>
      <c r="C52">
        <v>50468455</v>
      </c>
      <c r="D52">
        <v>46170627</v>
      </c>
      <c r="E52">
        <v>1</v>
      </c>
      <c r="F52">
        <v>1</v>
      </c>
      <c r="G52">
        <v>30570983</v>
      </c>
      <c r="H52">
        <v>2</v>
      </c>
      <c r="I52" t="s">
        <v>235</v>
      </c>
      <c r="J52" t="s">
        <v>236</v>
      </c>
      <c r="K52" t="s">
        <v>237</v>
      </c>
      <c r="L52">
        <v>1368</v>
      </c>
      <c r="N52">
        <v>1011</v>
      </c>
      <c r="O52" t="s">
        <v>210</v>
      </c>
      <c r="P52" t="s">
        <v>210</v>
      </c>
      <c r="Q52">
        <v>1</v>
      </c>
      <c r="X52">
        <v>0.02</v>
      </c>
      <c r="Y52">
        <v>0</v>
      </c>
      <c r="Z52">
        <v>1.29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23</v>
      </c>
      <c r="AG52">
        <v>2.2000000000000002E-2</v>
      </c>
      <c r="AH52">
        <v>2</v>
      </c>
      <c r="AI52">
        <v>50468457</v>
      </c>
      <c r="AJ52">
        <v>44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ROW(Source!A54)</f>
        <v>54</v>
      </c>
      <c r="B53">
        <v>50468467</v>
      </c>
      <c r="C53">
        <v>50468455</v>
      </c>
      <c r="D53">
        <v>46170977</v>
      </c>
      <c r="E53">
        <v>1</v>
      </c>
      <c r="F53">
        <v>1</v>
      </c>
      <c r="G53">
        <v>30570983</v>
      </c>
      <c r="H53">
        <v>2</v>
      </c>
      <c r="I53" t="s">
        <v>238</v>
      </c>
      <c r="J53" t="s">
        <v>239</v>
      </c>
      <c r="K53" t="s">
        <v>240</v>
      </c>
      <c r="L53">
        <v>1368</v>
      </c>
      <c r="N53">
        <v>1011</v>
      </c>
      <c r="O53" t="s">
        <v>210</v>
      </c>
      <c r="P53" t="s">
        <v>210</v>
      </c>
      <c r="Q53">
        <v>1</v>
      </c>
      <c r="X53">
        <v>2.41</v>
      </c>
      <c r="Y53">
        <v>0</v>
      </c>
      <c r="Z53">
        <v>0.8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23</v>
      </c>
      <c r="AG53">
        <v>2.6510000000000002</v>
      </c>
      <c r="AH53">
        <v>2</v>
      </c>
      <c r="AI53">
        <v>50468458</v>
      </c>
      <c r="AJ53">
        <v>45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ROW(Source!A54)</f>
        <v>54</v>
      </c>
      <c r="B54">
        <v>50468468</v>
      </c>
      <c r="C54">
        <v>50468455</v>
      </c>
      <c r="D54">
        <v>31135548</v>
      </c>
      <c r="E54">
        <v>1</v>
      </c>
      <c r="F54">
        <v>1</v>
      </c>
      <c r="G54">
        <v>30570983</v>
      </c>
      <c r="H54">
        <v>2</v>
      </c>
      <c r="I54" t="s">
        <v>241</v>
      </c>
      <c r="J54" t="s">
        <v>242</v>
      </c>
      <c r="K54" t="s">
        <v>243</v>
      </c>
      <c r="L54">
        <v>1367</v>
      </c>
      <c r="N54">
        <v>1011</v>
      </c>
      <c r="O54" t="s">
        <v>244</v>
      </c>
      <c r="P54" t="s">
        <v>244</v>
      </c>
      <c r="Q54">
        <v>1</v>
      </c>
      <c r="X54">
        <v>0.16</v>
      </c>
      <c r="Y54">
        <v>0</v>
      </c>
      <c r="Z54">
        <v>2.58</v>
      </c>
      <c r="AA54">
        <v>0.04</v>
      </c>
      <c r="AB54">
        <v>0</v>
      </c>
      <c r="AC54">
        <v>0</v>
      </c>
      <c r="AD54">
        <v>1</v>
      </c>
      <c r="AE54">
        <v>0</v>
      </c>
      <c r="AF54" t="s">
        <v>23</v>
      </c>
      <c r="AG54">
        <v>0.17600000000000002</v>
      </c>
      <c r="AH54">
        <v>2</v>
      </c>
      <c r="AI54">
        <v>50468459</v>
      </c>
      <c r="AJ54">
        <v>46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ROW(Source!A54)</f>
        <v>54</v>
      </c>
      <c r="B55">
        <v>50468469</v>
      </c>
      <c r="C55">
        <v>50468455</v>
      </c>
      <c r="D55">
        <v>46170306</v>
      </c>
      <c r="E55">
        <v>1</v>
      </c>
      <c r="F55">
        <v>1</v>
      </c>
      <c r="G55">
        <v>30570983</v>
      </c>
      <c r="H55">
        <v>2</v>
      </c>
      <c r="I55" t="s">
        <v>245</v>
      </c>
      <c r="J55" t="s">
        <v>246</v>
      </c>
      <c r="K55" t="s">
        <v>247</v>
      </c>
      <c r="L55">
        <v>1368</v>
      </c>
      <c r="N55">
        <v>1011</v>
      </c>
      <c r="O55" t="s">
        <v>210</v>
      </c>
      <c r="P55" t="s">
        <v>210</v>
      </c>
      <c r="Q55">
        <v>1</v>
      </c>
      <c r="X55">
        <v>0.88</v>
      </c>
      <c r="Y55">
        <v>0</v>
      </c>
      <c r="Z55">
        <v>0.73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23</v>
      </c>
      <c r="AG55">
        <v>0.96800000000000008</v>
      </c>
      <c r="AH55">
        <v>2</v>
      </c>
      <c r="AI55">
        <v>50468460</v>
      </c>
      <c r="AJ55">
        <v>47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ROW(Source!A54)</f>
        <v>54</v>
      </c>
      <c r="B56">
        <v>50468470</v>
      </c>
      <c r="C56">
        <v>50468455</v>
      </c>
      <c r="D56">
        <v>40406154</v>
      </c>
      <c r="E56">
        <v>30570983</v>
      </c>
      <c r="F56">
        <v>1</v>
      </c>
      <c r="G56">
        <v>30570983</v>
      </c>
      <c r="H56">
        <v>2</v>
      </c>
      <c r="I56" t="s">
        <v>226</v>
      </c>
      <c r="J56" t="s">
        <v>3</v>
      </c>
      <c r="K56" t="s">
        <v>227</v>
      </c>
      <c r="L56">
        <v>1344</v>
      </c>
      <c r="N56">
        <v>1008</v>
      </c>
      <c r="O56" t="s">
        <v>228</v>
      </c>
      <c r="P56" t="s">
        <v>228</v>
      </c>
      <c r="Q56">
        <v>1</v>
      </c>
      <c r="X56">
        <v>63.61</v>
      </c>
      <c r="Y56">
        <v>0</v>
      </c>
      <c r="Z56">
        <v>1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23</v>
      </c>
      <c r="AG56">
        <v>69.971000000000004</v>
      </c>
      <c r="AH56">
        <v>2</v>
      </c>
      <c r="AI56">
        <v>50468461</v>
      </c>
      <c r="AJ56">
        <v>48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ROW(Source!A54)</f>
        <v>54</v>
      </c>
      <c r="B57">
        <v>50468471</v>
      </c>
      <c r="C57">
        <v>50468455</v>
      </c>
      <c r="D57">
        <v>46139585</v>
      </c>
      <c r="E57">
        <v>1</v>
      </c>
      <c r="F57">
        <v>1</v>
      </c>
      <c r="G57">
        <v>30570983</v>
      </c>
      <c r="H57">
        <v>3</v>
      </c>
      <c r="I57" t="s">
        <v>248</v>
      </c>
      <c r="J57" t="s">
        <v>249</v>
      </c>
      <c r="K57" t="s">
        <v>250</v>
      </c>
      <c r="L57">
        <v>1348</v>
      </c>
      <c r="N57">
        <v>1009</v>
      </c>
      <c r="O57" t="s">
        <v>50</v>
      </c>
      <c r="P57" t="s">
        <v>50</v>
      </c>
      <c r="Q57">
        <v>1000</v>
      </c>
      <c r="X57">
        <v>1.0999999999999999E-2</v>
      </c>
      <c r="Y57">
        <v>12654.07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1.0999999999999999E-2</v>
      </c>
      <c r="AH57">
        <v>2</v>
      </c>
      <c r="AI57">
        <v>50468462</v>
      </c>
      <c r="AJ57">
        <v>51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ROW(Source!A54)</f>
        <v>54</v>
      </c>
      <c r="B58">
        <v>50468472</v>
      </c>
      <c r="C58">
        <v>50468455</v>
      </c>
      <c r="D58">
        <v>40405672</v>
      </c>
      <c r="E58">
        <v>30570983</v>
      </c>
      <c r="F58">
        <v>1</v>
      </c>
      <c r="G58">
        <v>30570983</v>
      </c>
      <c r="H58">
        <v>3</v>
      </c>
      <c r="I58" t="s">
        <v>287</v>
      </c>
      <c r="J58" t="s">
        <v>3</v>
      </c>
      <c r="K58" t="s">
        <v>288</v>
      </c>
      <c r="L58">
        <v>1327</v>
      </c>
      <c r="N58">
        <v>1005</v>
      </c>
      <c r="O58" t="s">
        <v>97</v>
      </c>
      <c r="P58" t="s">
        <v>97</v>
      </c>
      <c r="Q58">
        <v>1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3</v>
      </c>
      <c r="AG58">
        <v>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ROW(Source!A54)</f>
        <v>54</v>
      </c>
      <c r="B59">
        <v>50468473</v>
      </c>
      <c r="C59">
        <v>50468455</v>
      </c>
      <c r="D59">
        <v>40406100</v>
      </c>
      <c r="E59">
        <v>30570983</v>
      </c>
      <c r="F59">
        <v>1</v>
      </c>
      <c r="G59">
        <v>30570983</v>
      </c>
      <c r="H59">
        <v>3</v>
      </c>
      <c r="I59" t="s">
        <v>289</v>
      </c>
      <c r="J59" t="s">
        <v>3</v>
      </c>
      <c r="K59" t="s">
        <v>290</v>
      </c>
      <c r="L59">
        <v>1348</v>
      </c>
      <c r="N59">
        <v>1009</v>
      </c>
      <c r="O59" t="s">
        <v>50</v>
      </c>
      <c r="P59" t="s">
        <v>50</v>
      </c>
      <c r="Q59">
        <v>1000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3</v>
      </c>
      <c r="AG59">
        <v>0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ROW(Source!A55)</f>
        <v>55</v>
      </c>
      <c r="B60">
        <v>50468465</v>
      </c>
      <c r="C60">
        <v>50468455</v>
      </c>
      <c r="D60">
        <v>40404405</v>
      </c>
      <c r="E60">
        <v>30570983</v>
      </c>
      <c r="F60">
        <v>1</v>
      </c>
      <c r="G60">
        <v>30570983</v>
      </c>
      <c r="H60">
        <v>1</v>
      </c>
      <c r="I60" t="s">
        <v>204</v>
      </c>
      <c r="J60" t="s">
        <v>3</v>
      </c>
      <c r="K60" t="s">
        <v>205</v>
      </c>
      <c r="L60">
        <v>1191</v>
      </c>
      <c r="N60">
        <v>1013</v>
      </c>
      <c r="O60" t="s">
        <v>206</v>
      </c>
      <c r="P60" t="s">
        <v>206</v>
      </c>
      <c r="Q60">
        <v>1</v>
      </c>
      <c r="X60">
        <v>31.7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23</v>
      </c>
      <c r="AG60">
        <v>34.870000000000005</v>
      </c>
      <c r="AH60">
        <v>2</v>
      </c>
      <c r="AI60">
        <v>50468456</v>
      </c>
      <c r="AJ60">
        <v>52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ROW(Source!A55)</f>
        <v>55</v>
      </c>
      <c r="B61">
        <v>50468466</v>
      </c>
      <c r="C61">
        <v>50468455</v>
      </c>
      <c r="D61">
        <v>46170627</v>
      </c>
      <c r="E61">
        <v>1</v>
      </c>
      <c r="F61">
        <v>1</v>
      </c>
      <c r="G61">
        <v>30570983</v>
      </c>
      <c r="H61">
        <v>2</v>
      </c>
      <c r="I61" t="s">
        <v>235</v>
      </c>
      <c r="J61" t="s">
        <v>236</v>
      </c>
      <c r="K61" t="s">
        <v>237</v>
      </c>
      <c r="L61">
        <v>1368</v>
      </c>
      <c r="N61">
        <v>1011</v>
      </c>
      <c r="O61" t="s">
        <v>210</v>
      </c>
      <c r="P61" t="s">
        <v>210</v>
      </c>
      <c r="Q61">
        <v>1</v>
      </c>
      <c r="X61">
        <v>0.02</v>
      </c>
      <c r="Y61">
        <v>0</v>
      </c>
      <c r="Z61">
        <v>1.29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23</v>
      </c>
      <c r="AG61">
        <v>2.2000000000000002E-2</v>
      </c>
      <c r="AH61">
        <v>2</v>
      </c>
      <c r="AI61">
        <v>50468457</v>
      </c>
      <c r="AJ61">
        <v>53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ROW(Source!A55)</f>
        <v>55</v>
      </c>
      <c r="B62">
        <v>50468467</v>
      </c>
      <c r="C62">
        <v>50468455</v>
      </c>
      <c r="D62">
        <v>46170977</v>
      </c>
      <c r="E62">
        <v>1</v>
      </c>
      <c r="F62">
        <v>1</v>
      </c>
      <c r="G62">
        <v>30570983</v>
      </c>
      <c r="H62">
        <v>2</v>
      </c>
      <c r="I62" t="s">
        <v>238</v>
      </c>
      <c r="J62" t="s">
        <v>239</v>
      </c>
      <c r="K62" t="s">
        <v>240</v>
      </c>
      <c r="L62">
        <v>1368</v>
      </c>
      <c r="N62">
        <v>1011</v>
      </c>
      <c r="O62" t="s">
        <v>210</v>
      </c>
      <c r="P62" t="s">
        <v>210</v>
      </c>
      <c r="Q62">
        <v>1</v>
      </c>
      <c r="X62">
        <v>2.41</v>
      </c>
      <c r="Y62">
        <v>0</v>
      </c>
      <c r="Z62">
        <v>0.8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23</v>
      </c>
      <c r="AG62">
        <v>2.6510000000000002</v>
      </c>
      <c r="AH62">
        <v>2</v>
      </c>
      <c r="AI62">
        <v>50468458</v>
      </c>
      <c r="AJ62">
        <v>54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ROW(Source!A55)</f>
        <v>55</v>
      </c>
      <c r="B63">
        <v>50468468</v>
      </c>
      <c r="C63">
        <v>50468455</v>
      </c>
      <c r="D63">
        <v>31135548</v>
      </c>
      <c r="E63">
        <v>1</v>
      </c>
      <c r="F63">
        <v>1</v>
      </c>
      <c r="G63">
        <v>30570983</v>
      </c>
      <c r="H63">
        <v>2</v>
      </c>
      <c r="I63" t="s">
        <v>241</v>
      </c>
      <c r="J63" t="s">
        <v>242</v>
      </c>
      <c r="K63" t="s">
        <v>243</v>
      </c>
      <c r="L63">
        <v>1367</v>
      </c>
      <c r="N63">
        <v>1011</v>
      </c>
      <c r="O63" t="s">
        <v>244</v>
      </c>
      <c r="P63" t="s">
        <v>244</v>
      </c>
      <c r="Q63">
        <v>1</v>
      </c>
      <c r="X63">
        <v>0.16</v>
      </c>
      <c r="Y63">
        <v>0</v>
      </c>
      <c r="Z63">
        <v>2.58</v>
      </c>
      <c r="AA63">
        <v>0.04</v>
      </c>
      <c r="AB63">
        <v>0</v>
      </c>
      <c r="AC63">
        <v>0</v>
      </c>
      <c r="AD63">
        <v>1</v>
      </c>
      <c r="AE63">
        <v>0</v>
      </c>
      <c r="AF63" t="s">
        <v>23</v>
      </c>
      <c r="AG63">
        <v>0.17600000000000002</v>
      </c>
      <c r="AH63">
        <v>2</v>
      </c>
      <c r="AI63">
        <v>50468459</v>
      </c>
      <c r="AJ63">
        <v>55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ROW(Source!A55)</f>
        <v>55</v>
      </c>
      <c r="B64">
        <v>50468469</v>
      </c>
      <c r="C64">
        <v>50468455</v>
      </c>
      <c r="D64">
        <v>46170306</v>
      </c>
      <c r="E64">
        <v>1</v>
      </c>
      <c r="F64">
        <v>1</v>
      </c>
      <c r="G64">
        <v>30570983</v>
      </c>
      <c r="H64">
        <v>2</v>
      </c>
      <c r="I64" t="s">
        <v>245</v>
      </c>
      <c r="J64" t="s">
        <v>246</v>
      </c>
      <c r="K64" t="s">
        <v>247</v>
      </c>
      <c r="L64">
        <v>1368</v>
      </c>
      <c r="N64">
        <v>1011</v>
      </c>
      <c r="O64" t="s">
        <v>210</v>
      </c>
      <c r="P64" t="s">
        <v>210</v>
      </c>
      <c r="Q64">
        <v>1</v>
      </c>
      <c r="X64">
        <v>0.88</v>
      </c>
      <c r="Y64">
        <v>0</v>
      </c>
      <c r="Z64">
        <v>0.73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23</v>
      </c>
      <c r="AG64">
        <v>0.96800000000000008</v>
      </c>
      <c r="AH64">
        <v>2</v>
      </c>
      <c r="AI64">
        <v>50468460</v>
      </c>
      <c r="AJ64">
        <v>56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ROW(Source!A55)</f>
        <v>55</v>
      </c>
      <c r="B65">
        <v>50468470</v>
      </c>
      <c r="C65">
        <v>50468455</v>
      </c>
      <c r="D65">
        <v>40406154</v>
      </c>
      <c r="E65">
        <v>30570983</v>
      </c>
      <c r="F65">
        <v>1</v>
      </c>
      <c r="G65">
        <v>30570983</v>
      </c>
      <c r="H65">
        <v>2</v>
      </c>
      <c r="I65" t="s">
        <v>226</v>
      </c>
      <c r="J65" t="s">
        <v>3</v>
      </c>
      <c r="K65" t="s">
        <v>227</v>
      </c>
      <c r="L65">
        <v>1344</v>
      </c>
      <c r="N65">
        <v>1008</v>
      </c>
      <c r="O65" t="s">
        <v>228</v>
      </c>
      <c r="P65" t="s">
        <v>228</v>
      </c>
      <c r="Q65">
        <v>1</v>
      </c>
      <c r="X65">
        <v>63.61</v>
      </c>
      <c r="Y65">
        <v>0</v>
      </c>
      <c r="Z65">
        <v>1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23</v>
      </c>
      <c r="AG65">
        <v>69.971000000000004</v>
      </c>
      <c r="AH65">
        <v>2</v>
      </c>
      <c r="AI65">
        <v>50468461</v>
      </c>
      <c r="AJ65">
        <v>57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ROW(Source!A55)</f>
        <v>55</v>
      </c>
      <c r="B66">
        <v>50468471</v>
      </c>
      <c r="C66">
        <v>50468455</v>
      </c>
      <c r="D66">
        <v>46139585</v>
      </c>
      <c r="E66">
        <v>1</v>
      </c>
      <c r="F66">
        <v>1</v>
      </c>
      <c r="G66">
        <v>30570983</v>
      </c>
      <c r="H66">
        <v>3</v>
      </c>
      <c r="I66" t="s">
        <v>248</v>
      </c>
      <c r="J66" t="s">
        <v>249</v>
      </c>
      <c r="K66" t="s">
        <v>250</v>
      </c>
      <c r="L66">
        <v>1348</v>
      </c>
      <c r="N66">
        <v>1009</v>
      </c>
      <c r="O66" t="s">
        <v>50</v>
      </c>
      <c r="P66" t="s">
        <v>50</v>
      </c>
      <c r="Q66">
        <v>1000</v>
      </c>
      <c r="X66">
        <v>1.0999999999999999E-2</v>
      </c>
      <c r="Y66">
        <v>12654.07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1.0999999999999999E-2</v>
      </c>
      <c r="AH66">
        <v>2</v>
      </c>
      <c r="AI66">
        <v>50468462</v>
      </c>
      <c r="AJ66">
        <v>60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ROW(Source!A55)</f>
        <v>55</v>
      </c>
      <c r="B67">
        <v>50468472</v>
      </c>
      <c r="C67">
        <v>50468455</v>
      </c>
      <c r="D67">
        <v>40405672</v>
      </c>
      <c r="E67">
        <v>30570983</v>
      </c>
      <c r="F67">
        <v>1</v>
      </c>
      <c r="G67">
        <v>30570983</v>
      </c>
      <c r="H67">
        <v>3</v>
      </c>
      <c r="I67" t="s">
        <v>287</v>
      </c>
      <c r="J67" t="s">
        <v>3</v>
      </c>
      <c r="K67" t="s">
        <v>288</v>
      </c>
      <c r="L67">
        <v>1327</v>
      </c>
      <c r="N67">
        <v>1005</v>
      </c>
      <c r="O67" t="s">
        <v>97</v>
      </c>
      <c r="P67" t="s">
        <v>97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3</v>
      </c>
      <c r="AG67">
        <v>0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ROW(Source!A55)</f>
        <v>55</v>
      </c>
      <c r="B68">
        <v>50468473</v>
      </c>
      <c r="C68">
        <v>50468455</v>
      </c>
      <c r="D68">
        <v>40406100</v>
      </c>
      <c r="E68">
        <v>30570983</v>
      </c>
      <c r="F68">
        <v>1</v>
      </c>
      <c r="G68">
        <v>30570983</v>
      </c>
      <c r="H68">
        <v>3</v>
      </c>
      <c r="I68" t="s">
        <v>289</v>
      </c>
      <c r="J68" t="s">
        <v>3</v>
      </c>
      <c r="K68" t="s">
        <v>290</v>
      </c>
      <c r="L68">
        <v>1348</v>
      </c>
      <c r="N68">
        <v>1009</v>
      </c>
      <c r="O68" t="s">
        <v>50</v>
      </c>
      <c r="P68" t="s">
        <v>50</v>
      </c>
      <c r="Q68">
        <v>1000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0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ROW(Source!A61)</f>
        <v>61</v>
      </c>
      <c r="B69">
        <v>50468490</v>
      </c>
      <c r="C69">
        <v>50468478</v>
      </c>
      <c r="D69">
        <v>40404405</v>
      </c>
      <c r="E69">
        <v>30570983</v>
      </c>
      <c r="F69">
        <v>1</v>
      </c>
      <c r="G69">
        <v>30570983</v>
      </c>
      <c r="H69">
        <v>1</v>
      </c>
      <c r="I69" t="s">
        <v>204</v>
      </c>
      <c r="J69" t="s">
        <v>3</v>
      </c>
      <c r="K69" t="s">
        <v>205</v>
      </c>
      <c r="L69">
        <v>1191</v>
      </c>
      <c r="N69">
        <v>1013</v>
      </c>
      <c r="O69" t="s">
        <v>206</v>
      </c>
      <c r="P69" t="s">
        <v>206</v>
      </c>
      <c r="Q69">
        <v>1</v>
      </c>
      <c r="X69">
        <v>1914.07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23</v>
      </c>
      <c r="AG69">
        <v>2105.4770000000003</v>
      </c>
      <c r="AH69">
        <v>2</v>
      </c>
      <c r="AI69">
        <v>50468479</v>
      </c>
      <c r="AJ69">
        <v>61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ROW(Source!A61)</f>
        <v>61</v>
      </c>
      <c r="B70">
        <v>50468491</v>
      </c>
      <c r="C70">
        <v>50468478</v>
      </c>
      <c r="D70">
        <v>31135194</v>
      </c>
      <c r="E70">
        <v>1</v>
      </c>
      <c r="F70">
        <v>1</v>
      </c>
      <c r="G70">
        <v>30570983</v>
      </c>
      <c r="H70">
        <v>2</v>
      </c>
      <c r="I70" t="s">
        <v>251</v>
      </c>
      <c r="J70" t="s">
        <v>252</v>
      </c>
      <c r="K70" t="s">
        <v>253</v>
      </c>
      <c r="L70">
        <v>1367</v>
      </c>
      <c r="N70">
        <v>1011</v>
      </c>
      <c r="O70" t="s">
        <v>244</v>
      </c>
      <c r="P70" t="s">
        <v>244</v>
      </c>
      <c r="Q70">
        <v>1</v>
      </c>
      <c r="X70">
        <v>238.95</v>
      </c>
      <c r="Y70">
        <v>0</v>
      </c>
      <c r="Z70">
        <v>43.4</v>
      </c>
      <c r="AA70">
        <v>2.68</v>
      </c>
      <c r="AB70">
        <v>0</v>
      </c>
      <c r="AC70">
        <v>0</v>
      </c>
      <c r="AD70">
        <v>1</v>
      </c>
      <c r="AE70">
        <v>0</v>
      </c>
      <c r="AF70" t="s">
        <v>23</v>
      </c>
      <c r="AG70">
        <v>262.84500000000003</v>
      </c>
      <c r="AH70">
        <v>2</v>
      </c>
      <c r="AI70">
        <v>50468480</v>
      </c>
      <c r="AJ70">
        <v>62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ROW(Source!A61)</f>
        <v>61</v>
      </c>
      <c r="B71">
        <v>50468492</v>
      </c>
      <c r="C71">
        <v>50468478</v>
      </c>
      <c r="D71">
        <v>46170867</v>
      </c>
      <c r="E71">
        <v>1</v>
      </c>
      <c r="F71">
        <v>1</v>
      </c>
      <c r="G71">
        <v>30570983</v>
      </c>
      <c r="H71">
        <v>2</v>
      </c>
      <c r="I71" t="s">
        <v>214</v>
      </c>
      <c r="J71" t="s">
        <v>215</v>
      </c>
      <c r="K71" t="s">
        <v>216</v>
      </c>
      <c r="L71">
        <v>1368</v>
      </c>
      <c r="N71">
        <v>1011</v>
      </c>
      <c r="O71" t="s">
        <v>210</v>
      </c>
      <c r="P71" t="s">
        <v>210</v>
      </c>
      <c r="Q71">
        <v>1</v>
      </c>
      <c r="X71">
        <v>18.21</v>
      </c>
      <c r="Y71">
        <v>0</v>
      </c>
      <c r="Z71">
        <v>83.1</v>
      </c>
      <c r="AA71">
        <v>12.62</v>
      </c>
      <c r="AB71">
        <v>0</v>
      </c>
      <c r="AC71">
        <v>0</v>
      </c>
      <c r="AD71">
        <v>1</v>
      </c>
      <c r="AE71">
        <v>0</v>
      </c>
      <c r="AF71" t="s">
        <v>23</v>
      </c>
      <c r="AG71">
        <v>20.031000000000002</v>
      </c>
      <c r="AH71">
        <v>2</v>
      </c>
      <c r="AI71">
        <v>50468481</v>
      </c>
      <c r="AJ71">
        <v>63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ROW(Source!A61)</f>
        <v>61</v>
      </c>
      <c r="B72">
        <v>50468494</v>
      </c>
      <c r="C72">
        <v>50468478</v>
      </c>
      <c r="D72">
        <v>46170920</v>
      </c>
      <c r="E72">
        <v>1</v>
      </c>
      <c r="F72">
        <v>1</v>
      </c>
      <c r="G72">
        <v>30570983</v>
      </c>
      <c r="H72">
        <v>2</v>
      </c>
      <c r="I72" t="s">
        <v>254</v>
      </c>
      <c r="J72" t="s">
        <v>255</v>
      </c>
      <c r="K72" t="s">
        <v>256</v>
      </c>
      <c r="L72">
        <v>1368</v>
      </c>
      <c r="N72">
        <v>1011</v>
      </c>
      <c r="O72" t="s">
        <v>210</v>
      </c>
      <c r="P72" t="s">
        <v>210</v>
      </c>
      <c r="Q72">
        <v>1</v>
      </c>
      <c r="X72">
        <v>3.2</v>
      </c>
      <c r="Y72">
        <v>0</v>
      </c>
      <c r="Z72">
        <v>0.42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23</v>
      </c>
      <c r="AG72">
        <v>3.5200000000000005</v>
      </c>
      <c r="AH72">
        <v>2</v>
      </c>
      <c r="AI72">
        <v>50468483</v>
      </c>
      <c r="AJ72">
        <v>64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ROW(Source!A61)</f>
        <v>61</v>
      </c>
      <c r="B73">
        <v>50468493</v>
      </c>
      <c r="C73">
        <v>50468478</v>
      </c>
      <c r="D73">
        <v>46170215</v>
      </c>
      <c r="E73">
        <v>1</v>
      </c>
      <c r="F73">
        <v>1</v>
      </c>
      <c r="G73">
        <v>30570983</v>
      </c>
      <c r="H73">
        <v>2</v>
      </c>
      <c r="I73" t="s">
        <v>217</v>
      </c>
      <c r="J73" t="s">
        <v>218</v>
      </c>
      <c r="K73" t="s">
        <v>219</v>
      </c>
      <c r="L73">
        <v>1368</v>
      </c>
      <c r="N73">
        <v>1011</v>
      </c>
      <c r="O73" t="s">
        <v>210</v>
      </c>
      <c r="P73" t="s">
        <v>210</v>
      </c>
      <c r="Q73">
        <v>1</v>
      </c>
      <c r="X73">
        <v>18.21</v>
      </c>
      <c r="Y73">
        <v>0</v>
      </c>
      <c r="Z73">
        <v>179.17</v>
      </c>
      <c r="AA73">
        <v>16.93</v>
      </c>
      <c r="AB73">
        <v>0</v>
      </c>
      <c r="AC73">
        <v>0</v>
      </c>
      <c r="AD73">
        <v>1</v>
      </c>
      <c r="AE73">
        <v>0</v>
      </c>
      <c r="AF73" t="s">
        <v>23</v>
      </c>
      <c r="AG73">
        <v>20.031000000000002</v>
      </c>
      <c r="AH73">
        <v>2</v>
      </c>
      <c r="AI73">
        <v>50468482</v>
      </c>
      <c r="AJ73">
        <v>65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ROW(Source!A61)</f>
        <v>61</v>
      </c>
      <c r="B74">
        <v>50468495</v>
      </c>
      <c r="C74">
        <v>50468478</v>
      </c>
      <c r="D74">
        <v>46170449</v>
      </c>
      <c r="E74">
        <v>1</v>
      </c>
      <c r="F74">
        <v>1</v>
      </c>
      <c r="G74">
        <v>30570983</v>
      </c>
      <c r="H74">
        <v>2</v>
      </c>
      <c r="I74" t="s">
        <v>257</v>
      </c>
      <c r="J74" t="s">
        <v>258</v>
      </c>
      <c r="K74" t="s">
        <v>259</v>
      </c>
      <c r="L74">
        <v>1368</v>
      </c>
      <c r="N74">
        <v>1011</v>
      </c>
      <c r="O74" t="s">
        <v>210</v>
      </c>
      <c r="P74" t="s">
        <v>210</v>
      </c>
      <c r="Q74">
        <v>1</v>
      </c>
      <c r="X74">
        <v>139.19999999999999</v>
      </c>
      <c r="Y74">
        <v>0</v>
      </c>
      <c r="Z74">
        <v>0.42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23</v>
      </c>
      <c r="AG74">
        <v>153.12</v>
      </c>
      <c r="AH74">
        <v>2</v>
      </c>
      <c r="AI74">
        <v>50468484</v>
      </c>
      <c r="AJ74">
        <v>66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ROW(Source!A61)</f>
        <v>61</v>
      </c>
      <c r="B75">
        <v>50468496</v>
      </c>
      <c r="C75">
        <v>50468478</v>
      </c>
      <c r="D75">
        <v>46170509</v>
      </c>
      <c r="E75">
        <v>1</v>
      </c>
      <c r="F75">
        <v>1</v>
      </c>
      <c r="G75">
        <v>30570983</v>
      </c>
      <c r="H75">
        <v>2</v>
      </c>
      <c r="I75" t="s">
        <v>260</v>
      </c>
      <c r="J75" t="s">
        <v>261</v>
      </c>
      <c r="K75" t="s">
        <v>262</v>
      </c>
      <c r="L75">
        <v>1368</v>
      </c>
      <c r="N75">
        <v>1011</v>
      </c>
      <c r="O75" t="s">
        <v>210</v>
      </c>
      <c r="P75" t="s">
        <v>210</v>
      </c>
      <c r="Q75">
        <v>1</v>
      </c>
      <c r="X75">
        <v>23.2</v>
      </c>
      <c r="Y75">
        <v>0</v>
      </c>
      <c r="Z75">
        <v>166.63</v>
      </c>
      <c r="AA75">
        <v>14.54</v>
      </c>
      <c r="AB75">
        <v>0</v>
      </c>
      <c r="AC75">
        <v>0</v>
      </c>
      <c r="AD75">
        <v>1</v>
      </c>
      <c r="AE75">
        <v>0</v>
      </c>
      <c r="AF75" t="s">
        <v>23</v>
      </c>
      <c r="AG75">
        <v>25.52</v>
      </c>
      <c r="AH75">
        <v>2</v>
      </c>
      <c r="AI75">
        <v>50468485</v>
      </c>
      <c r="AJ75">
        <v>67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ROW(Source!A61)</f>
        <v>61</v>
      </c>
      <c r="B76">
        <v>50468497</v>
      </c>
      <c r="C76">
        <v>50468478</v>
      </c>
      <c r="D76">
        <v>40406154</v>
      </c>
      <c r="E76">
        <v>30570983</v>
      </c>
      <c r="F76">
        <v>1</v>
      </c>
      <c r="G76">
        <v>30570983</v>
      </c>
      <c r="H76">
        <v>2</v>
      </c>
      <c r="I76" t="s">
        <v>226</v>
      </c>
      <c r="J76" t="s">
        <v>3</v>
      </c>
      <c r="K76" t="s">
        <v>227</v>
      </c>
      <c r="L76">
        <v>1344</v>
      </c>
      <c r="N76">
        <v>1008</v>
      </c>
      <c r="O76" t="s">
        <v>228</v>
      </c>
      <c r="P76" t="s">
        <v>228</v>
      </c>
      <c r="Q76">
        <v>1</v>
      </c>
      <c r="X76">
        <v>0.03</v>
      </c>
      <c r="Y76">
        <v>0</v>
      </c>
      <c r="Z76">
        <v>1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23</v>
      </c>
      <c r="AG76">
        <v>3.3000000000000002E-2</v>
      </c>
      <c r="AH76">
        <v>2</v>
      </c>
      <c r="AI76">
        <v>50468486</v>
      </c>
      <c r="AJ76">
        <v>68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ROW(Source!A61)</f>
        <v>61</v>
      </c>
      <c r="B77">
        <v>50468498</v>
      </c>
      <c r="C77">
        <v>50468478</v>
      </c>
      <c r="D77">
        <v>46136754</v>
      </c>
      <c r="E77">
        <v>1</v>
      </c>
      <c r="F77">
        <v>1</v>
      </c>
      <c r="G77">
        <v>30570983</v>
      </c>
      <c r="H77">
        <v>3</v>
      </c>
      <c r="I77" t="s">
        <v>263</v>
      </c>
      <c r="J77" t="s">
        <v>264</v>
      </c>
      <c r="K77" t="s">
        <v>265</v>
      </c>
      <c r="L77">
        <v>1339</v>
      </c>
      <c r="N77">
        <v>1007</v>
      </c>
      <c r="O77" t="s">
        <v>31</v>
      </c>
      <c r="P77" t="s">
        <v>31</v>
      </c>
      <c r="Q77">
        <v>1</v>
      </c>
      <c r="X77">
        <v>1.62</v>
      </c>
      <c r="Y77">
        <v>228.06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1.62</v>
      </c>
      <c r="AH77">
        <v>2</v>
      </c>
      <c r="AI77">
        <v>50468487</v>
      </c>
      <c r="AJ77">
        <v>69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ROW(Source!A61)</f>
        <v>61</v>
      </c>
      <c r="B78">
        <v>50468499</v>
      </c>
      <c r="C78">
        <v>50468478</v>
      </c>
      <c r="D78">
        <v>46136783</v>
      </c>
      <c r="E78">
        <v>1</v>
      </c>
      <c r="F78">
        <v>1</v>
      </c>
      <c r="G78">
        <v>30570983</v>
      </c>
      <c r="H78">
        <v>3</v>
      </c>
      <c r="I78" t="s">
        <v>220</v>
      </c>
      <c r="J78" t="s">
        <v>221</v>
      </c>
      <c r="K78" t="s">
        <v>222</v>
      </c>
      <c r="L78">
        <v>1348</v>
      </c>
      <c r="N78">
        <v>1009</v>
      </c>
      <c r="O78" t="s">
        <v>50</v>
      </c>
      <c r="P78" t="s">
        <v>50</v>
      </c>
      <c r="Q78">
        <v>1000</v>
      </c>
      <c r="X78">
        <v>5.0999999999999997E-2</v>
      </c>
      <c r="Y78">
        <v>7191.81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5.0999999999999997E-2</v>
      </c>
      <c r="AH78">
        <v>2</v>
      </c>
      <c r="AI78">
        <v>50468488</v>
      </c>
      <c r="AJ78">
        <v>70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ROW(Source!A61)</f>
        <v>61</v>
      </c>
      <c r="B79">
        <v>50468500</v>
      </c>
      <c r="C79">
        <v>50468478</v>
      </c>
      <c r="D79">
        <v>46138441</v>
      </c>
      <c r="E79">
        <v>1</v>
      </c>
      <c r="F79">
        <v>1</v>
      </c>
      <c r="G79">
        <v>30570983</v>
      </c>
      <c r="H79">
        <v>3</v>
      </c>
      <c r="I79" t="s">
        <v>266</v>
      </c>
      <c r="J79" t="s">
        <v>267</v>
      </c>
      <c r="K79" t="s">
        <v>268</v>
      </c>
      <c r="L79">
        <v>1339</v>
      </c>
      <c r="N79">
        <v>1007</v>
      </c>
      <c r="O79" t="s">
        <v>31</v>
      </c>
      <c r="P79" t="s">
        <v>31</v>
      </c>
      <c r="Q79">
        <v>1</v>
      </c>
      <c r="X79">
        <v>29.1</v>
      </c>
      <c r="Y79">
        <v>745.24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29.1</v>
      </c>
      <c r="AH79">
        <v>2</v>
      </c>
      <c r="AI79">
        <v>50468489</v>
      </c>
      <c r="AJ79">
        <v>71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ROW(Source!A61)</f>
        <v>61</v>
      </c>
      <c r="B80">
        <v>50468501</v>
      </c>
      <c r="C80">
        <v>50468478</v>
      </c>
      <c r="D80">
        <v>40423374</v>
      </c>
      <c r="E80">
        <v>30570983</v>
      </c>
      <c r="F80">
        <v>1</v>
      </c>
      <c r="G80">
        <v>30570983</v>
      </c>
      <c r="H80">
        <v>3</v>
      </c>
      <c r="I80" t="s">
        <v>291</v>
      </c>
      <c r="J80" t="s">
        <v>3</v>
      </c>
      <c r="K80" t="s">
        <v>292</v>
      </c>
      <c r="L80">
        <v>1354</v>
      </c>
      <c r="N80">
        <v>1010</v>
      </c>
      <c r="O80" t="s">
        <v>276</v>
      </c>
      <c r="P80" t="s">
        <v>276</v>
      </c>
      <c r="Q80">
        <v>1</v>
      </c>
      <c r="X80">
        <v>200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200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ROW(Source!A61)</f>
        <v>61</v>
      </c>
      <c r="B81">
        <v>50468502</v>
      </c>
      <c r="C81">
        <v>50468478</v>
      </c>
      <c r="D81">
        <v>40423374</v>
      </c>
      <c r="E81">
        <v>30570983</v>
      </c>
      <c r="F81">
        <v>1</v>
      </c>
      <c r="G81">
        <v>30570983</v>
      </c>
      <c r="H81">
        <v>3</v>
      </c>
      <c r="I81" t="s">
        <v>291</v>
      </c>
      <c r="J81" t="s">
        <v>3</v>
      </c>
      <c r="K81" t="s">
        <v>293</v>
      </c>
      <c r="L81">
        <v>1354</v>
      </c>
      <c r="N81">
        <v>1010</v>
      </c>
      <c r="O81" t="s">
        <v>276</v>
      </c>
      <c r="P81" t="s">
        <v>276</v>
      </c>
      <c r="Q81">
        <v>1</v>
      </c>
      <c r="X81">
        <v>200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3</v>
      </c>
      <c r="AG81">
        <v>200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ROW(Source!A62)</f>
        <v>62</v>
      </c>
      <c r="B82">
        <v>50468490</v>
      </c>
      <c r="C82">
        <v>50468478</v>
      </c>
      <c r="D82">
        <v>40404405</v>
      </c>
      <c r="E82">
        <v>30570983</v>
      </c>
      <c r="F82">
        <v>1</v>
      </c>
      <c r="G82">
        <v>30570983</v>
      </c>
      <c r="H82">
        <v>1</v>
      </c>
      <c r="I82" t="s">
        <v>204</v>
      </c>
      <c r="J82" t="s">
        <v>3</v>
      </c>
      <c r="K82" t="s">
        <v>205</v>
      </c>
      <c r="L82">
        <v>1191</v>
      </c>
      <c r="N82">
        <v>1013</v>
      </c>
      <c r="O82" t="s">
        <v>206</v>
      </c>
      <c r="P82" t="s">
        <v>206</v>
      </c>
      <c r="Q82">
        <v>1</v>
      </c>
      <c r="X82">
        <v>1914.07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23</v>
      </c>
      <c r="AG82">
        <v>2105.4770000000003</v>
      </c>
      <c r="AH82">
        <v>2</v>
      </c>
      <c r="AI82">
        <v>50468479</v>
      </c>
      <c r="AJ82">
        <v>72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ROW(Source!A62)</f>
        <v>62</v>
      </c>
      <c r="B83">
        <v>50468491</v>
      </c>
      <c r="C83">
        <v>50468478</v>
      </c>
      <c r="D83">
        <v>31135194</v>
      </c>
      <c r="E83">
        <v>1</v>
      </c>
      <c r="F83">
        <v>1</v>
      </c>
      <c r="G83">
        <v>30570983</v>
      </c>
      <c r="H83">
        <v>2</v>
      </c>
      <c r="I83" t="s">
        <v>251</v>
      </c>
      <c r="J83" t="s">
        <v>252</v>
      </c>
      <c r="K83" t="s">
        <v>253</v>
      </c>
      <c r="L83">
        <v>1367</v>
      </c>
      <c r="N83">
        <v>1011</v>
      </c>
      <c r="O83" t="s">
        <v>244</v>
      </c>
      <c r="P83" t="s">
        <v>244</v>
      </c>
      <c r="Q83">
        <v>1</v>
      </c>
      <c r="X83">
        <v>238.95</v>
      </c>
      <c r="Y83">
        <v>0</v>
      </c>
      <c r="Z83">
        <v>43.4</v>
      </c>
      <c r="AA83">
        <v>2.68</v>
      </c>
      <c r="AB83">
        <v>0</v>
      </c>
      <c r="AC83">
        <v>0</v>
      </c>
      <c r="AD83">
        <v>1</v>
      </c>
      <c r="AE83">
        <v>0</v>
      </c>
      <c r="AF83" t="s">
        <v>23</v>
      </c>
      <c r="AG83">
        <v>262.84500000000003</v>
      </c>
      <c r="AH83">
        <v>2</v>
      </c>
      <c r="AI83">
        <v>50468480</v>
      </c>
      <c r="AJ83">
        <v>73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ROW(Source!A62)</f>
        <v>62</v>
      </c>
      <c r="B84">
        <v>50468492</v>
      </c>
      <c r="C84">
        <v>50468478</v>
      </c>
      <c r="D84">
        <v>46170867</v>
      </c>
      <c r="E84">
        <v>1</v>
      </c>
      <c r="F84">
        <v>1</v>
      </c>
      <c r="G84">
        <v>30570983</v>
      </c>
      <c r="H84">
        <v>2</v>
      </c>
      <c r="I84" t="s">
        <v>214</v>
      </c>
      <c r="J84" t="s">
        <v>215</v>
      </c>
      <c r="K84" t="s">
        <v>216</v>
      </c>
      <c r="L84">
        <v>1368</v>
      </c>
      <c r="N84">
        <v>1011</v>
      </c>
      <c r="O84" t="s">
        <v>210</v>
      </c>
      <c r="P84" t="s">
        <v>210</v>
      </c>
      <c r="Q84">
        <v>1</v>
      </c>
      <c r="X84">
        <v>18.21</v>
      </c>
      <c r="Y84">
        <v>0</v>
      </c>
      <c r="Z84">
        <v>83.1</v>
      </c>
      <c r="AA84">
        <v>12.62</v>
      </c>
      <c r="AB84">
        <v>0</v>
      </c>
      <c r="AC84">
        <v>0</v>
      </c>
      <c r="AD84">
        <v>1</v>
      </c>
      <c r="AE84">
        <v>0</v>
      </c>
      <c r="AF84" t="s">
        <v>23</v>
      </c>
      <c r="AG84">
        <v>20.031000000000002</v>
      </c>
      <c r="AH84">
        <v>2</v>
      </c>
      <c r="AI84">
        <v>50468481</v>
      </c>
      <c r="AJ84">
        <v>74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ROW(Source!A62)</f>
        <v>62</v>
      </c>
      <c r="B85">
        <v>50468494</v>
      </c>
      <c r="C85">
        <v>50468478</v>
      </c>
      <c r="D85">
        <v>46170920</v>
      </c>
      <c r="E85">
        <v>1</v>
      </c>
      <c r="F85">
        <v>1</v>
      </c>
      <c r="G85">
        <v>30570983</v>
      </c>
      <c r="H85">
        <v>2</v>
      </c>
      <c r="I85" t="s">
        <v>254</v>
      </c>
      <c r="J85" t="s">
        <v>255</v>
      </c>
      <c r="K85" t="s">
        <v>256</v>
      </c>
      <c r="L85">
        <v>1368</v>
      </c>
      <c r="N85">
        <v>1011</v>
      </c>
      <c r="O85" t="s">
        <v>210</v>
      </c>
      <c r="P85" t="s">
        <v>210</v>
      </c>
      <c r="Q85">
        <v>1</v>
      </c>
      <c r="X85">
        <v>3.2</v>
      </c>
      <c r="Y85">
        <v>0</v>
      </c>
      <c r="Z85">
        <v>0.42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23</v>
      </c>
      <c r="AG85">
        <v>3.5200000000000005</v>
      </c>
      <c r="AH85">
        <v>2</v>
      </c>
      <c r="AI85">
        <v>50468483</v>
      </c>
      <c r="AJ85">
        <v>75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ROW(Source!A62)</f>
        <v>62</v>
      </c>
      <c r="B86">
        <v>50468493</v>
      </c>
      <c r="C86">
        <v>50468478</v>
      </c>
      <c r="D86">
        <v>46170215</v>
      </c>
      <c r="E86">
        <v>1</v>
      </c>
      <c r="F86">
        <v>1</v>
      </c>
      <c r="G86">
        <v>30570983</v>
      </c>
      <c r="H86">
        <v>2</v>
      </c>
      <c r="I86" t="s">
        <v>217</v>
      </c>
      <c r="J86" t="s">
        <v>218</v>
      </c>
      <c r="K86" t="s">
        <v>219</v>
      </c>
      <c r="L86">
        <v>1368</v>
      </c>
      <c r="N86">
        <v>1011</v>
      </c>
      <c r="O86" t="s">
        <v>210</v>
      </c>
      <c r="P86" t="s">
        <v>210</v>
      </c>
      <c r="Q86">
        <v>1</v>
      </c>
      <c r="X86">
        <v>18.21</v>
      </c>
      <c r="Y86">
        <v>0</v>
      </c>
      <c r="Z86">
        <v>179.17</v>
      </c>
      <c r="AA86">
        <v>16.93</v>
      </c>
      <c r="AB86">
        <v>0</v>
      </c>
      <c r="AC86">
        <v>0</v>
      </c>
      <c r="AD86">
        <v>1</v>
      </c>
      <c r="AE86">
        <v>0</v>
      </c>
      <c r="AF86" t="s">
        <v>23</v>
      </c>
      <c r="AG86">
        <v>20.031000000000002</v>
      </c>
      <c r="AH86">
        <v>2</v>
      </c>
      <c r="AI86">
        <v>50468482</v>
      </c>
      <c r="AJ86">
        <v>76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ROW(Source!A62)</f>
        <v>62</v>
      </c>
      <c r="B87">
        <v>50468495</v>
      </c>
      <c r="C87">
        <v>50468478</v>
      </c>
      <c r="D87">
        <v>46170449</v>
      </c>
      <c r="E87">
        <v>1</v>
      </c>
      <c r="F87">
        <v>1</v>
      </c>
      <c r="G87">
        <v>30570983</v>
      </c>
      <c r="H87">
        <v>2</v>
      </c>
      <c r="I87" t="s">
        <v>257</v>
      </c>
      <c r="J87" t="s">
        <v>258</v>
      </c>
      <c r="K87" t="s">
        <v>259</v>
      </c>
      <c r="L87">
        <v>1368</v>
      </c>
      <c r="N87">
        <v>1011</v>
      </c>
      <c r="O87" t="s">
        <v>210</v>
      </c>
      <c r="P87" t="s">
        <v>210</v>
      </c>
      <c r="Q87">
        <v>1</v>
      </c>
      <c r="X87">
        <v>139.19999999999999</v>
      </c>
      <c r="Y87">
        <v>0</v>
      </c>
      <c r="Z87">
        <v>0.42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23</v>
      </c>
      <c r="AG87">
        <v>153.12</v>
      </c>
      <c r="AH87">
        <v>2</v>
      </c>
      <c r="AI87">
        <v>50468484</v>
      </c>
      <c r="AJ87">
        <v>77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ROW(Source!A62)</f>
        <v>62</v>
      </c>
      <c r="B88">
        <v>50468496</v>
      </c>
      <c r="C88">
        <v>50468478</v>
      </c>
      <c r="D88">
        <v>46170509</v>
      </c>
      <c r="E88">
        <v>1</v>
      </c>
      <c r="F88">
        <v>1</v>
      </c>
      <c r="G88">
        <v>30570983</v>
      </c>
      <c r="H88">
        <v>2</v>
      </c>
      <c r="I88" t="s">
        <v>260</v>
      </c>
      <c r="J88" t="s">
        <v>261</v>
      </c>
      <c r="K88" t="s">
        <v>262</v>
      </c>
      <c r="L88">
        <v>1368</v>
      </c>
      <c r="N88">
        <v>1011</v>
      </c>
      <c r="O88" t="s">
        <v>210</v>
      </c>
      <c r="P88" t="s">
        <v>210</v>
      </c>
      <c r="Q88">
        <v>1</v>
      </c>
      <c r="X88">
        <v>23.2</v>
      </c>
      <c r="Y88">
        <v>0</v>
      </c>
      <c r="Z88">
        <v>166.63</v>
      </c>
      <c r="AA88">
        <v>14.54</v>
      </c>
      <c r="AB88">
        <v>0</v>
      </c>
      <c r="AC88">
        <v>0</v>
      </c>
      <c r="AD88">
        <v>1</v>
      </c>
      <c r="AE88">
        <v>0</v>
      </c>
      <c r="AF88" t="s">
        <v>23</v>
      </c>
      <c r="AG88">
        <v>25.52</v>
      </c>
      <c r="AH88">
        <v>2</v>
      </c>
      <c r="AI88">
        <v>50468485</v>
      </c>
      <c r="AJ88">
        <v>78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ROW(Source!A62)</f>
        <v>62</v>
      </c>
      <c r="B89">
        <v>50468497</v>
      </c>
      <c r="C89">
        <v>50468478</v>
      </c>
      <c r="D89">
        <v>40406154</v>
      </c>
      <c r="E89">
        <v>30570983</v>
      </c>
      <c r="F89">
        <v>1</v>
      </c>
      <c r="G89">
        <v>30570983</v>
      </c>
      <c r="H89">
        <v>2</v>
      </c>
      <c r="I89" t="s">
        <v>226</v>
      </c>
      <c r="J89" t="s">
        <v>3</v>
      </c>
      <c r="K89" t="s">
        <v>227</v>
      </c>
      <c r="L89">
        <v>1344</v>
      </c>
      <c r="N89">
        <v>1008</v>
      </c>
      <c r="O89" t="s">
        <v>228</v>
      </c>
      <c r="P89" t="s">
        <v>228</v>
      </c>
      <c r="Q89">
        <v>1</v>
      </c>
      <c r="X89">
        <v>0.03</v>
      </c>
      <c r="Y89">
        <v>0</v>
      </c>
      <c r="Z89">
        <v>1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23</v>
      </c>
      <c r="AG89">
        <v>3.3000000000000002E-2</v>
      </c>
      <c r="AH89">
        <v>2</v>
      </c>
      <c r="AI89">
        <v>50468486</v>
      </c>
      <c r="AJ89">
        <v>79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ROW(Source!A62)</f>
        <v>62</v>
      </c>
      <c r="B90">
        <v>50468498</v>
      </c>
      <c r="C90">
        <v>50468478</v>
      </c>
      <c r="D90">
        <v>46136754</v>
      </c>
      <c r="E90">
        <v>1</v>
      </c>
      <c r="F90">
        <v>1</v>
      </c>
      <c r="G90">
        <v>30570983</v>
      </c>
      <c r="H90">
        <v>3</v>
      </c>
      <c r="I90" t="s">
        <v>263</v>
      </c>
      <c r="J90" t="s">
        <v>264</v>
      </c>
      <c r="K90" t="s">
        <v>265</v>
      </c>
      <c r="L90">
        <v>1339</v>
      </c>
      <c r="N90">
        <v>1007</v>
      </c>
      <c r="O90" t="s">
        <v>31</v>
      </c>
      <c r="P90" t="s">
        <v>31</v>
      </c>
      <c r="Q90">
        <v>1</v>
      </c>
      <c r="X90">
        <v>1.62</v>
      </c>
      <c r="Y90">
        <v>228.06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1.62</v>
      </c>
      <c r="AH90">
        <v>2</v>
      </c>
      <c r="AI90">
        <v>50468487</v>
      </c>
      <c r="AJ90">
        <v>80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ROW(Source!A62)</f>
        <v>62</v>
      </c>
      <c r="B91">
        <v>50468499</v>
      </c>
      <c r="C91">
        <v>50468478</v>
      </c>
      <c r="D91">
        <v>46136783</v>
      </c>
      <c r="E91">
        <v>1</v>
      </c>
      <c r="F91">
        <v>1</v>
      </c>
      <c r="G91">
        <v>30570983</v>
      </c>
      <c r="H91">
        <v>3</v>
      </c>
      <c r="I91" t="s">
        <v>220</v>
      </c>
      <c r="J91" t="s">
        <v>221</v>
      </c>
      <c r="K91" t="s">
        <v>222</v>
      </c>
      <c r="L91">
        <v>1348</v>
      </c>
      <c r="N91">
        <v>1009</v>
      </c>
      <c r="O91" t="s">
        <v>50</v>
      </c>
      <c r="P91" t="s">
        <v>50</v>
      </c>
      <c r="Q91">
        <v>1000</v>
      </c>
      <c r="X91">
        <v>5.0999999999999997E-2</v>
      </c>
      <c r="Y91">
        <v>7191.81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5.0999999999999997E-2</v>
      </c>
      <c r="AH91">
        <v>2</v>
      </c>
      <c r="AI91">
        <v>50468488</v>
      </c>
      <c r="AJ91">
        <v>81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ROW(Source!A62)</f>
        <v>62</v>
      </c>
      <c r="B92">
        <v>50468500</v>
      </c>
      <c r="C92">
        <v>50468478</v>
      </c>
      <c r="D92">
        <v>46138441</v>
      </c>
      <c r="E92">
        <v>1</v>
      </c>
      <c r="F92">
        <v>1</v>
      </c>
      <c r="G92">
        <v>30570983</v>
      </c>
      <c r="H92">
        <v>3</v>
      </c>
      <c r="I92" t="s">
        <v>266</v>
      </c>
      <c r="J92" t="s">
        <v>267</v>
      </c>
      <c r="K92" t="s">
        <v>268</v>
      </c>
      <c r="L92">
        <v>1339</v>
      </c>
      <c r="N92">
        <v>1007</v>
      </c>
      <c r="O92" t="s">
        <v>31</v>
      </c>
      <c r="P92" t="s">
        <v>31</v>
      </c>
      <c r="Q92">
        <v>1</v>
      </c>
      <c r="X92">
        <v>29.1</v>
      </c>
      <c r="Y92">
        <v>745.24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29.1</v>
      </c>
      <c r="AH92">
        <v>2</v>
      </c>
      <c r="AI92">
        <v>50468489</v>
      </c>
      <c r="AJ92">
        <v>82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ROW(Source!A62)</f>
        <v>62</v>
      </c>
      <c r="B93">
        <v>50468501</v>
      </c>
      <c r="C93">
        <v>50468478</v>
      </c>
      <c r="D93">
        <v>40423374</v>
      </c>
      <c r="E93">
        <v>30570983</v>
      </c>
      <c r="F93">
        <v>1</v>
      </c>
      <c r="G93">
        <v>30570983</v>
      </c>
      <c r="H93">
        <v>3</v>
      </c>
      <c r="I93" t="s">
        <v>291</v>
      </c>
      <c r="J93" t="s">
        <v>3</v>
      </c>
      <c r="K93" t="s">
        <v>292</v>
      </c>
      <c r="L93">
        <v>1354</v>
      </c>
      <c r="N93">
        <v>1010</v>
      </c>
      <c r="O93" t="s">
        <v>276</v>
      </c>
      <c r="P93" t="s">
        <v>276</v>
      </c>
      <c r="Q93">
        <v>1</v>
      </c>
      <c r="X93">
        <v>200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3</v>
      </c>
      <c r="AG93">
        <v>200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ROW(Source!A62)</f>
        <v>62</v>
      </c>
      <c r="B94">
        <v>50468502</v>
      </c>
      <c r="C94">
        <v>50468478</v>
      </c>
      <c r="D94">
        <v>40423374</v>
      </c>
      <c r="E94">
        <v>30570983</v>
      </c>
      <c r="F94">
        <v>1</v>
      </c>
      <c r="G94">
        <v>30570983</v>
      </c>
      <c r="H94">
        <v>3</v>
      </c>
      <c r="I94" t="s">
        <v>291</v>
      </c>
      <c r="J94" t="s">
        <v>3</v>
      </c>
      <c r="K94" t="s">
        <v>293</v>
      </c>
      <c r="L94">
        <v>1354</v>
      </c>
      <c r="N94">
        <v>1010</v>
      </c>
      <c r="O94" t="s">
        <v>276</v>
      </c>
      <c r="P94" t="s">
        <v>276</v>
      </c>
      <c r="Q94">
        <v>1</v>
      </c>
      <c r="X94">
        <v>200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3</v>
      </c>
      <c r="AG94">
        <v>200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ROW(Source!A68)</f>
        <v>68</v>
      </c>
      <c r="B95">
        <v>50468513</v>
      </c>
      <c r="C95">
        <v>50468509</v>
      </c>
      <c r="D95">
        <v>40404405</v>
      </c>
      <c r="E95">
        <v>30570983</v>
      </c>
      <c r="F95">
        <v>1</v>
      </c>
      <c r="G95">
        <v>30570983</v>
      </c>
      <c r="H95">
        <v>1</v>
      </c>
      <c r="I95" t="s">
        <v>204</v>
      </c>
      <c r="J95" t="s">
        <v>3</v>
      </c>
      <c r="K95" t="s">
        <v>205</v>
      </c>
      <c r="L95">
        <v>1191</v>
      </c>
      <c r="N95">
        <v>1013</v>
      </c>
      <c r="O95" t="s">
        <v>206</v>
      </c>
      <c r="P95" t="s">
        <v>206</v>
      </c>
      <c r="Q95">
        <v>1</v>
      </c>
      <c r="X95">
        <v>4.32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23</v>
      </c>
      <c r="AG95">
        <v>4.7520000000000007</v>
      </c>
      <c r="AH95">
        <v>2</v>
      </c>
      <c r="AI95">
        <v>50468510</v>
      </c>
      <c r="AJ95">
        <v>83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ROW(Source!A68)</f>
        <v>68</v>
      </c>
      <c r="B96">
        <v>50468514</v>
      </c>
      <c r="C96">
        <v>50468509</v>
      </c>
      <c r="D96">
        <v>46170867</v>
      </c>
      <c r="E96">
        <v>1</v>
      </c>
      <c r="F96">
        <v>1</v>
      </c>
      <c r="G96">
        <v>30570983</v>
      </c>
      <c r="H96">
        <v>2</v>
      </c>
      <c r="I96" t="s">
        <v>214</v>
      </c>
      <c r="J96" t="s">
        <v>215</v>
      </c>
      <c r="K96" t="s">
        <v>216</v>
      </c>
      <c r="L96">
        <v>1368</v>
      </c>
      <c r="N96">
        <v>1011</v>
      </c>
      <c r="O96" t="s">
        <v>210</v>
      </c>
      <c r="P96" t="s">
        <v>210</v>
      </c>
      <c r="Q96">
        <v>1</v>
      </c>
      <c r="X96">
        <v>0.06</v>
      </c>
      <c r="Y96">
        <v>0</v>
      </c>
      <c r="Z96">
        <v>83.1</v>
      </c>
      <c r="AA96">
        <v>12.62</v>
      </c>
      <c r="AB96">
        <v>0</v>
      </c>
      <c r="AC96">
        <v>0</v>
      </c>
      <c r="AD96">
        <v>1</v>
      </c>
      <c r="AE96">
        <v>0</v>
      </c>
      <c r="AF96" t="s">
        <v>23</v>
      </c>
      <c r="AG96">
        <v>6.6000000000000003E-2</v>
      </c>
      <c r="AH96">
        <v>2</v>
      </c>
      <c r="AI96">
        <v>50468511</v>
      </c>
      <c r="AJ96">
        <v>84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ROW(Source!A68)</f>
        <v>68</v>
      </c>
      <c r="B97">
        <v>50468515</v>
      </c>
      <c r="C97">
        <v>50468509</v>
      </c>
      <c r="D97">
        <v>45941320</v>
      </c>
      <c r="E97">
        <v>30570983</v>
      </c>
      <c r="F97">
        <v>1</v>
      </c>
      <c r="G97">
        <v>30570983</v>
      </c>
      <c r="H97">
        <v>3</v>
      </c>
      <c r="I97" t="s">
        <v>294</v>
      </c>
      <c r="J97" t="s">
        <v>3</v>
      </c>
      <c r="K97" t="s">
        <v>295</v>
      </c>
      <c r="L97">
        <v>1354</v>
      </c>
      <c r="N97">
        <v>1010</v>
      </c>
      <c r="O97" t="s">
        <v>276</v>
      </c>
      <c r="P97" t="s">
        <v>276</v>
      </c>
      <c r="Q97">
        <v>1</v>
      </c>
      <c r="X97">
        <v>1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3</v>
      </c>
      <c r="AG97">
        <v>1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ROW(Source!A69)</f>
        <v>69</v>
      </c>
      <c r="B98">
        <v>50468513</v>
      </c>
      <c r="C98">
        <v>50468509</v>
      </c>
      <c r="D98">
        <v>40404405</v>
      </c>
      <c r="E98">
        <v>30570983</v>
      </c>
      <c r="F98">
        <v>1</v>
      </c>
      <c r="G98">
        <v>30570983</v>
      </c>
      <c r="H98">
        <v>1</v>
      </c>
      <c r="I98" t="s">
        <v>204</v>
      </c>
      <c r="J98" t="s">
        <v>3</v>
      </c>
      <c r="K98" t="s">
        <v>205</v>
      </c>
      <c r="L98">
        <v>1191</v>
      </c>
      <c r="N98">
        <v>1013</v>
      </c>
      <c r="O98" t="s">
        <v>206</v>
      </c>
      <c r="P98" t="s">
        <v>206</v>
      </c>
      <c r="Q98">
        <v>1</v>
      </c>
      <c r="X98">
        <v>4.32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1</v>
      </c>
      <c r="AF98" t="s">
        <v>23</v>
      </c>
      <c r="AG98">
        <v>4.7520000000000007</v>
      </c>
      <c r="AH98">
        <v>2</v>
      </c>
      <c r="AI98">
        <v>50468510</v>
      </c>
      <c r="AJ98">
        <v>86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ROW(Source!A69)</f>
        <v>69</v>
      </c>
      <c r="B99">
        <v>50468514</v>
      </c>
      <c r="C99">
        <v>50468509</v>
      </c>
      <c r="D99">
        <v>46170867</v>
      </c>
      <c r="E99">
        <v>1</v>
      </c>
      <c r="F99">
        <v>1</v>
      </c>
      <c r="G99">
        <v>30570983</v>
      </c>
      <c r="H99">
        <v>2</v>
      </c>
      <c r="I99" t="s">
        <v>214</v>
      </c>
      <c r="J99" t="s">
        <v>215</v>
      </c>
      <c r="K99" t="s">
        <v>216</v>
      </c>
      <c r="L99">
        <v>1368</v>
      </c>
      <c r="N99">
        <v>1011</v>
      </c>
      <c r="O99" t="s">
        <v>210</v>
      </c>
      <c r="P99" t="s">
        <v>210</v>
      </c>
      <c r="Q99">
        <v>1</v>
      </c>
      <c r="X99">
        <v>0.06</v>
      </c>
      <c r="Y99">
        <v>0</v>
      </c>
      <c r="Z99">
        <v>83.1</v>
      </c>
      <c r="AA99">
        <v>12.62</v>
      </c>
      <c r="AB99">
        <v>0</v>
      </c>
      <c r="AC99">
        <v>0</v>
      </c>
      <c r="AD99">
        <v>1</v>
      </c>
      <c r="AE99">
        <v>0</v>
      </c>
      <c r="AF99" t="s">
        <v>23</v>
      </c>
      <c r="AG99">
        <v>6.6000000000000003E-2</v>
      </c>
      <c r="AH99">
        <v>2</v>
      </c>
      <c r="AI99">
        <v>50468511</v>
      </c>
      <c r="AJ99">
        <v>87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ROW(Source!A69)</f>
        <v>69</v>
      </c>
      <c r="B100">
        <v>50468515</v>
      </c>
      <c r="C100">
        <v>50468509</v>
      </c>
      <c r="D100">
        <v>45941320</v>
      </c>
      <c r="E100">
        <v>30570983</v>
      </c>
      <c r="F100">
        <v>1</v>
      </c>
      <c r="G100">
        <v>30570983</v>
      </c>
      <c r="H100">
        <v>3</v>
      </c>
      <c r="I100" t="s">
        <v>294</v>
      </c>
      <c r="J100" t="s">
        <v>3</v>
      </c>
      <c r="K100" t="s">
        <v>295</v>
      </c>
      <c r="L100">
        <v>1354</v>
      </c>
      <c r="N100">
        <v>1010</v>
      </c>
      <c r="O100" t="s">
        <v>276</v>
      </c>
      <c r="P100" t="s">
        <v>276</v>
      </c>
      <c r="Q100">
        <v>1</v>
      </c>
      <c r="X100">
        <v>1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1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B380C-DA37-4930-9D6D-5EFD8076124F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ТСН-2001(с доп.67</vt:lpstr>
      <vt:lpstr>Source</vt:lpstr>
      <vt:lpstr>SourceObSm</vt:lpstr>
      <vt:lpstr>SmtRes</vt:lpstr>
      <vt:lpstr>EtalonRes</vt:lpstr>
      <vt:lpstr>SrcKA</vt:lpstr>
      <vt:lpstr>'Смета по ТСН-2001(с доп.67'!Заголовки_для_печати</vt:lpstr>
      <vt:lpstr>'Смета по ТСН-2001(с доп.67'!Область_печати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MSI</cp:lastModifiedBy>
  <dcterms:created xsi:type="dcterms:W3CDTF">2024-09-09T13:13:16Z</dcterms:created>
  <dcterms:modified xsi:type="dcterms:W3CDTF">2024-09-09T13:14:41Z</dcterms:modified>
</cp:coreProperties>
</file>